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28" windowWidth="11808" windowHeight="6288" activeTab="2"/>
  </bookViews>
  <sheets>
    <sheet name="1 Доходы бюджета" sheetId="6" r:id="rId1"/>
    <sheet name="Лист1" sheetId="7" r:id="rId2"/>
    <sheet name="2 Расходы бюджета" sheetId="5" r:id="rId3"/>
    <sheet name="3 Источники финансирования" sheetId="3" r:id="rId4"/>
  </sheets>
  <definedNames>
    <definedName name="Date" localSheetId="0">'1 Доходы бюджета'!#REF!</definedName>
    <definedName name="Date" localSheetId="2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2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2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2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2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бюджета'!#REF!</definedName>
    <definedName name="Дата" localSheetId="2">'2 Расходы бюджета'!#REF!</definedName>
    <definedName name="Дата">'3 Источники финансирования'!#REF!</definedName>
    <definedName name="_xlnm.Print_Titles" localSheetId="0">'1 Доходы бюджета'!$11:$11</definedName>
    <definedName name="_xlnm.Print_Titles" localSheetId="2">'2 Расходы бюджета'!$296:$296</definedName>
    <definedName name="_xlnm.Print_Titles" localSheetId="3">'3 Источники финансирования'!$30:$30</definedName>
    <definedName name="Наим_бюджета" localSheetId="0">'1 Доходы бюджета'!#REF!</definedName>
    <definedName name="Наим_бюджета" localSheetId="2">'2 Расходы бюджета'!#REF!</definedName>
    <definedName name="Наим_бюджета">'3 Источники финансирования'!#REF!</definedName>
    <definedName name="_xlnm.Print_Area" localSheetId="0">'1 Доходы бюджета'!$A$1:$F$59</definedName>
    <definedName name="_xlnm.Print_Area" localSheetId="3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2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2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45621"/>
</workbook>
</file>

<file path=xl/calcChain.xml><?xml version="1.0" encoding="utf-8"?>
<calcChain xmlns="http://schemas.openxmlformats.org/spreadsheetml/2006/main">
  <c r="F98" i="5" l="1"/>
  <c r="F106" i="5"/>
  <c r="F107" i="5"/>
  <c r="F108" i="5"/>
  <c r="F109" i="5"/>
  <c r="F110" i="5"/>
  <c r="F111" i="5"/>
  <c r="E97" i="5"/>
  <c r="E106" i="5"/>
  <c r="E107" i="5"/>
  <c r="E108" i="5"/>
  <c r="E109" i="5"/>
  <c r="E144" i="5"/>
  <c r="F144" i="5"/>
  <c r="F146" i="5"/>
  <c r="E237" i="5"/>
  <c r="E61" i="5" l="1"/>
  <c r="E241" i="5"/>
  <c r="E240" i="5" s="1"/>
  <c r="E239" i="5" s="1"/>
  <c r="F242" i="5"/>
  <c r="F241" i="5" s="1"/>
  <c r="F240" i="5" s="1"/>
  <c r="F239" i="5" s="1"/>
  <c r="E152" i="5"/>
  <c r="E151" i="5" s="1"/>
  <c r="E150" i="5" s="1"/>
  <c r="E149" i="5" s="1"/>
  <c r="F153" i="5"/>
  <c r="F152" i="5" s="1"/>
  <c r="F151" i="5" s="1"/>
  <c r="F150" i="5" s="1"/>
  <c r="F149" i="5" s="1"/>
  <c r="F170" i="5"/>
  <c r="F171" i="5"/>
  <c r="F269" i="5" l="1"/>
  <c r="E268" i="5"/>
  <c r="F268" i="5" s="1"/>
  <c r="E89" i="5"/>
  <c r="E88" i="5" s="1"/>
  <c r="E87" i="5"/>
  <c r="E86" i="5" s="1"/>
  <c r="E245" i="5"/>
  <c r="E244" i="5" s="1"/>
  <c r="E243" i="5" s="1"/>
  <c r="E226" i="5"/>
  <c r="E159" i="5"/>
  <c r="F19" i="5"/>
  <c r="F23" i="5"/>
  <c r="F41" i="5"/>
  <c r="F48" i="5"/>
  <c r="F52" i="5"/>
  <c r="F56" i="5"/>
  <c r="F62" i="5"/>
  <c r="F68" i="5"/>
  <c r="F70" i="5"/>
  <c r="F75" i="5"/>
  <c r="F78" i="5"/>
  <c r="F85" i="5"/>
  <c r="F90" i="5"/>
  <c r="F89" i="5" s="1"/>
  <c r="F88" i="5" s="1"/>
  <c r="F87" i="5" s="1"/>
  <c r="F86" i="5" s="1"/>
  <c r="F96" i="5"/>
  <c r="F104" i="5"/>
  <c r="F120" i="5"/>
  <c r="F124" i="5"/>
  <c r="F129" i="5"/>
  <c r="F138" i="5"/>
  <c r="F140" i="5"/>
  <c r="F145" i="5"/>
  <c r="F163" i="5"/>
  <c r="F162" i="5" s="1"/>
  <c r="F179" i="5"/>
  <c r="F189" i="5"/>
  <c r="F188" i="5"/>
  <c r="F196" i="5"/>
  <c r="F199" i="5"/>
  <c r="F208" i="5"/>
  <c r="F209" i="5"/>
  <c r="F207" i="5"/>
  <c r="F211" i="5"/>
  <c r="F218" i="5"/>
  <c r="F220" i="5"/>
  <c r="F227" i="5"/>
  <c r="F235" i="5"/>
  <c r="F236" i="5"/>
  <c r="E267" i="5" l="1"/>
  <c r="F282" i="5"/>
  <c r="F289" i="5"/>
  <c r="F228" i="5"/>
  <c r="F226" i="5" s="1"/>
  <c r="E266" i="5" l="1"/>
  <c r="F267" i="5"/>
  <c r="F274" i="5"/>
  <c r="F273" i="5" s="1"/>
  <c r="F272" i="5" s="1"/>
  <c r="F271" i="5" s="1"/>
  <c r="F270" i="5" s="1"/>
  <c r="F238" i="5"/>
  <c r="F237" i="5" s="1"/>
  <c r="E265" i="5" l="1"/>
  <c r="F266" i="5"/>
  <c r="F263" i="5"/>
  <c r="E260" i="5"/>
  <c r="E259" i="5" s="1"/>
  <c r="E143" i="5"/>
  <c r="E142" i="5" s="1"/>
  <c r="E141" i="5" s="1"/>
  <c r="F143" i="5"/>
  <c r="F142" i="5" s="1"/>
  <c r="F141" i="5" s="1"/>
  <c r="F65" i="5"/>
  <c r="F105" i="5"/>
  <c r="F64" i="5"/>
  <c r="F160" i="5"/>
  <c r="F161" i="5"/>
  <c r="E264" i="5" l="1"/>
  <c r="F264" i="5" s="1"/>
  <c r="F265" i="5"/>
  <c r="F159" i="5"/>
  <c r="F262" i="5"/>
  <c r="F69" i="5"/>
  <c r="E103" i="5"/>
  <c r="F103" i="5"/>
  <c r="E102" i="5"/>
  <c r="E101" i="5" s="1"/>
  <c r="E100" i="5" s="1"/>
  <c r="E99" i="5" s="1"/>
  <c r="E98" i="5" s="1"/>
  <c r="F102" i="5"/>
  <c r="F101" i="5" s="1"/>
  <c r="F100" i="5" s="1"/>
  <c r="F99" i="5" s="1"/>
  <c r="F97" i="5" s="1"/>
  <c r="F261" i="5" l="1"/>
  <c r="F260" i="5" s="1"/>
  <c r="F259" i="5" s="1"/>
  <c r="E34" i="5"/>
  <c r="E33" i="5" s="1"/>
  <c r="E32" i="5" s="1"/>
  <c r="F34" i="5"/>
  <c r="F33" i="5" s="1"/>
  <c r="F32" i="5" s="1"/>
  <c r="E30" i="5"/>
  <c r="E29" i="5" s="1"/>
  <c r="E28" i="5" s="1"/>
  <c r="F30" i="5"/>
  <c r="F29" i="5" s="1"/>
  <c r="F28" i="5" s="1"/>
  <c r="F253" i="5" l="1"/>
  <c r="F27" i="5"/>
  <c r="F26" i="5" s="1"/>
  <c r="F25" i="5" s="1"/>
  <c r="E27" i="5"/>
  <c r="E26" i="5" s="1"/>
  <c r="E25" i="5" s="1"/>
  <c r="E128" i="5"/>
  <c r="E127" i="5" s="1"/>
  <c r="E126" i="5" s="1"/>
  <c r="E125" i="5" s="1"/>
  <c r="F128" i="5"/>
  <c r="F127" i="5" s="1"/>
  <c r="F126" i="5" s="1"/>
  <c r="F125" i="5" s="1"/>
  <c r="F246" i="5" l="1"/>
  <c r="F245" i="5" s="1"/>
  <c r="F244" i="5" s="1"/>
  <c r="F243" i="5" s="1"/>
  <c r="F198" i="5"/>
  <c r="E198" i="5"/>
  <c r="E197" i="5" s="1"/>
  <c r="E18" i="5"/>
  <c r="E17" i="5" s="1"/>
  <c r="E16" i="5" s="1"/>
  <c r="F18" i="5"/>
  <c r="F17" i="5" s="1"/>
  <c r="F16" i="5" s="1"/>
  <c r="E22" i="5"/>
  <c r="E21" i="5" s="1"/>
  <c r="E20" i="5" s="1"/>
  <c r="F22" i="5"/>
  <c r="F21" i="5" s="1"/>
  <c r="F20" i="5" s="1"/>
  <c r="F40" i="5"/>
  <c r="F39" i="5" s="1"/>
  <c r="F38" i="5" s="1"/>
  <c r="F37" i="5" s="1"/>
  <c r="F36" i="5" s="1"/>
  <c r="E40" i="5"/>
  <c r="E39" i="5" s="1"/>
  <c r="E38" i="5" s="1"/>
  <c r="E37" i="5" s="1"/>
  <c r="E36" i="5" s="1"/>
  <c r="E47" i="5"/>
  <c r="E46" i="5" s="1"/>
  <c r="E45" i="5" s="1"/>
  <c r="F47" i="5"/>
  <c r="F46" i="5" s="1"/>
  <c r="F45" i="5" s="1"/>
  <c r="E51" i="5"/>
  <c r="E50" i="5" s="1"/>
  <c r="E49" i="5" s="1"/>
  <c r="F51" i="5"/>
  <c r="F50" i="5" s="1"/>
  <c r="F49" i="5" s="1"/>
  <c r="E55" i="5"/>
  <c r="E54" i="5" s="1"/>
  <c r="E53" i="5" s="1"/>
  <c r="F55" i="5"/>
  <c r="F54" i="5" s="1"/>
  <c r="F53" i="5" s="1"/>
  <c r="E67" i="5"/>
  <c r="F67" i="5"/>
  <c r="E60" i="5"/>
  <c r="E74" i="5"/>
  <c r="E73" i="5" s="1"/>
  <c r="F74" i="5"/>
  <c r="F73" i="5" s="1"/>
  <c r="E77" i="5"/>
  <c r="E76" i="5" s="1"/>
  <c r="F77" i="5"/>
  <c r="F76" i="5" s="1"/>
  <c r="E84" i="5"/>
  <c r="E83" i="5" s="1"/>
  <c r="E82" i="5" s="1"/>
  <c r="E81" i="5" s="1"/>
  <c r="E80" i="5" s="1"/>
  <c r="E79" i="5" s="1"/>
  <c r="F84" i="5"/>
  <c r="F83" i="5" s="1"/>
  <c r="F82" i="5" s="1"/>
  <c r="F81" i="5" s="1"/>
  <c r="F80" i="5" s="1"/>
  <c r="F79" i="5" s="1"/>
  <c r="E95" i="5"/>
  <c r="E94" i="5" s="1"/>
  <c r="E93" i="5" s="1"/>
  <c r="E92" i="5" s="1"/>
  <c r="E91" i="5" s="1"/>
  <c r="F95" i="5"/>
  <c r="F94" i="5" s="1"/>
  <c r="F93" i="5" s="1"/>
  <c r="F92" i="5" s="1"/>
  <c r="F91" i="5" s="1"/>
  <c r="E119" i="5"/>
  <c r="E118" i="5" s="1"/>
  <c r="E117" i="5" s="1"/>
  <c r="F119" i="5"/>
  <c r="F118" i="5" s="1"/>
  <c r="F117" i="5" s="1"/>
  <c r="E123" i="5"/>
  <c r="E122" i="5" s="1"/>
  <c r="E121" i="5" s="1"/>
  <c r="F123" i="5"/>
  <c r="F122" i="5" s="1"/>
  <c r="F121" i="5" s="1"/>
  <c r="E137" i="5"/>
  <c r="E136" i="5" s="1"/>
  <c r="F137" i="5"/>
  <c r="F136" i="5" s="1"/>
  <c r="E139" i="5"/>
  <c r="F139" i="5"/>
  <c r="E158" i="5"/>
  <c r="F158" i="5"/>
  <c r="E169" i="5"/>
  <c r="E168" i="5" s="1"/>
  <c r="E167" i="5" s="1"/>
  <c r="E166" i="5" s="1"/>
  <c r="E165" i="5" s="1"/>
  <c r="E164" i="5" s="1"/>
  <c r="F169" i="5"/>
  <c r="F168" i="5" s="1"/>
  <c r="F167" i="5" s="1"/>
  <c r="F166" i="5" s="1"/>
  <c r="F165" i="5" s="1"/>
  <c r="F164" i="5" s="1"/>
  <c r="E178" i="5"/>
  <c r="E177" i="5" s="1"/>
  <c r="E176" i="5" s="1"/>
  <c r="E175" i="5" s="1"/>
  <c r="E174" i="5" s="1"/>
  <c r="E173" i="5" s="1"/>
  <c r="E172" i="5" s="1"/>
  <c r="F178" i="5"/>
  <c r="F177" i="5" s="1"/>
  <c r="F176" i="5" s="1"/>
  <c r="F175" i="5" s="1"/>
  <c r="F174" i="5" s="1"/>
  <c r="F173" i="5" s="1"/>
  <c r="F172" i="5" s="1"/>
  <c r="E187" i="5"/>
  <c r="E186" i="5" s="1"/>
  <c r="E185" i="5" s="1"/>
  <c r="E184" i="5" s="1"/>
  <c r="E183" i="5" s="1"/>
  <c r="E182" i="5" s="1"/>
  <c r="E181" i="5" s="1"/>
  <c r="F187" i="5"/>
  <c r="F186" i="5" s="1"/>
  <c r="F185" i="5" s="1"/>
  <c r="F184" i="5" s="1"/>
  <c r="F183" i="5" s="1"/>
  <c r="F182" i="5" s="1"/>
  <c r="F181" i="5" s="1"/>
  <c r="E195" i="5"/>
  <c r="E194" i="5" s="1"/>
  <c r="F195" i="5"/>
  <c r="F194" i="5" s="1"/>
  <c r="F197" i="5"/>
  <c r="E206" i="5"/>
  <c r="E205" i="5" s="1"/>
  <c r="F206" i="5"/>
  <c r="F205" i="5" s="1"/>
  <c r="E210" i="5"/>
  <c r="F210" i="5"/>
  <c r="E217" i="5"/>
  <c r="E216" i="5" s="1"/>
  <c r="F217" i="5"/>
  <c r="F216" i="5" s="1"/>
  <c r="E219" i="5"/>
  <c r="F219" i="5"/>
  <c r="E225" i="5"/>
  <c r="E224" i="5" s="1"/>
  <c r="F225" i="5"/>
  <c r="F224" i="5" s="1"/>
  <c r="E234" i="5"/>
  <c r="E233" i="5" s="1"/>
  <c r="E232" i="5" s="1"/>
  <c r="F234" i="5"/>
  <c r="F233" i="5" s="1"/>
  <c r="F232" i="5" s="1"/>
  <c r="E252" i="5"/>
  <c r="E251" i="5" s="1"/>
  <c r="E250" i="5" s="1"/>
  <c r="E249" i="5" s="1"/>
  <c r="E248" i="5" s="1"/>
  <c r="E247" i="5" s="1"/>
  <c r="F252" i="5"/>
  <c r="F251" i="5" s="1"/>
  <c r="F250" i="5" s="1"/>
  <c r="F249" i="5" s="1"/>
  <c r="F248" i="5" s="1"/>
  <c r="F247" i="5" s="1"/>
  <c r="E258" i="5"/>
  <c r="E257" i="5" s="1"/>
  <c r="E256" i="5" s="1"/>
  <c r="E255" i="5" s="1"/>
  <c r="E254" i="5" s="1"/>
  <c r="F258" i="5"/>
  <c r="F257" i="5" s="1"/>
  <c r="F256" i="5" s="1"/>
  <c r="F255" i="5" s="1"/>
  <c r="F254" i="5" s="1"/>
  <c r="E281" i="5"/>
  <c r="E280" i="5" s="1"/>
  <c r="E279" i="5" s="1"/>
  <c r="E278" i="5" s="1"/>
  <c r="E277" i="5" s="1"/>
  <c r="E276" i="5" s="1"/>
  <c r="E275" i="5" s="1"/>
  <c r="F281" i="5"/>
  <c r="F280" i="5" s="1"/>
  <c r="F279" i="5" s="1"/>
  <c r="F278" i="5" s="1"/>
  <c r="F277" i="5" s="1"/>
  <c r="F276" i="5" s="1"/>
  <c r="F275" i="5" s="1"/>
  <c r="E288" i="5"/>
  <c r="E287" i="5" s="1"/>
  <c r="E286" i="5" s="1"/>
  <c r="E285" i="5" s="1"/>
  <c r="E284" i="5" s="1"/>
  <c r="E283" i="5" s="1"/>
  <c r="F288" i="5"/>
  <c r="F287" i="5" s="1"/>
  <c r="F286" i="5" s="1"/>
  <c r="F285" i="5" s="1"/>
  <c r="F284" i="5" s="1"/>
  <c r="F283" i="5" s="1"/>
  <c r="E32" i="6"/>
  <c r="F45" i="6"/>
  <c r="F55" i="6"/>
  <c r="D37" i="6"/>
  <c r="D34" i="6"/>
  <c r="E59" i="5" l="1"/>
  <c r="E58" i="5" s="1"/>
  <c r="E57" i="5" s="1"/>
  <c r="F223" i="5"/>
  <c r="F222" i="5" s="1"/>
  <c r="F221" i="5" s="1"/>
  <c r="E223" i="5"/>
  <c r="E222" i="5" s="1"/>
  <c r="E221" i="5" s="1"/>
  <c r="F63" i="5"/>
  <c r="F15" i="5"/>
  <c r="F14" i="5" s="1"/>
  <c r="F13" i="5" s="1"/>
  <c r="F12" i="5" s="1"/>
  <c r="F157" i="5"/>
  <c r="F156" i="5" s="1"/>
  <c r="F155" i="5" s="1"/>
  <c r="F154" i="5" s="1"/>
  <c r="F148" i="5" s="1"/>
  <c r="E157" i="5"/>
  <c r="E156" i="5" s="1"/>
  <c r="E155" i="5" s="1"/>
  <c r="E154" i="5" s="1"/>
  <c r="E148" i="5" s="1"/>
  <c r="E15" i="5"/>
  <c r="E14" i="5" s="1"/>
  <c r="E13" i="5" s="1"/>
  <c r="E12" i="5" s="1"/>
  <c r="F44" i="5"/>
  <c r="F43" i="5" s="1"/>
  <c r="E44" i="5"/>
  <c r="E43" i="5" s="1"/>
  <c r="F72" i="5"/>
  <c r="F71" i="5" s="1"/>
  <c r="E72" i="5"/>
  <c r="E71" i="5" s="1"/>
  <c r="F116" i="5"/>
  <c r="F115" i="5" s="1"/>
  <c r="E116" i="5"/>
  <c r="E115" i="5" s="1"/>
  <c r="E135" i="5"/>
  <c r="E134" i="5" s="1"/>
  <c r="E133" i="5" s="1"/>
  <c r="E132" i="5" s="1"/>
  <c r="E131" i="5" s="1"/>
  <c r="E130" i="5" s="1"/>
  <c r="F135" i="5"/>
  <c r="F134" i="5" s="1"/>
  <c r="F133" i="5" s="1"/>
  <c r="F132" i="5" s="1"/>
  <c r="F131" i="5" s="1"/>
  <c r="F130" i="5" s="1"/>
  <c r="F193" i="5"/>
  <c r="F192" i="5" s="1"/>
  <c r="F191" i="5" s="1"/>
  <c r="F190" i="5" s="1"/>
  <c r="E193" i="5"/>
  <c r="E192" i="5" s="1"/>
  <c r="E191" i="5" s="1"/>
  <c r="E190" i="5" s="1"/>
  <c r="E204" i="5"/>
  <c r="E203" i="5" s="1"/>
  <c r="E202" i="5" s="1"/>
  <c r="E201" i="5" s="1"/>
  <c r="F215" i="5"/>
  <c r="F214" i="5" s="1"/>
  <c r="F213" i="5" s="1"/>
  <c r="F212" i="5" s="1"/>
  <c r="F204" i="5"/>
  <c r="F203" i="5" s="1"/>
  <c r="F202" i="5" s="1"/>
  <c r="F201" i="5" s="1"/>
  <c r="E215" i="5"/>
  <c r="E214" i="5" s="1"/>
  <c r="E213" i="5" s="1"/>
  <c r="E212" i="5" s="1"/>
  <c r="E231" i="5"/>
  <c r="E230" i="5" s="1"/>
  <c r="E229" i="5" s="1"/>
  <c r="F231" i="5"/>
  <c r="F230" i="5" s="1"/>
  <c r="F229" i="5" s="1"/>
  <c r="F16" i="6"/>
  <c r="F15" i="6" s="1"/>
  <c r="E16" i="6"/>
  <c r="E15" i="6" s="1"/>
  <c r="D16" i="6"/>
  <c r="D15" i="6" s="1"/>
  <c r="F20" i="6"/>
  <c r="F19" i="6" s="1"/>
  <c r="E20" i="6"/>
  <c r="E19" i="6" s="1"/>
  <c r="D20" i="6"/>
  <c r="D19" i="6" s="1"/>
  <c r="F26" i="6"/>
  <c r="F25" i="6" s="1"/>
  <c r="E26" i="6"/>
  <c r="E25" i="6" s="1"/>
  <c r="D26" i="6"/>
  <c r="D25" i="6" s="1"/>
  <c r="E200" i="5" l="1"/>
  <c r="E180" i="5" s="1"/>
  <c r="F200" i="5"/>
  <c r="F61" i="5"/>
  <c r="F60" i="5" s="1"/>
  <c r="F59" i="5" s="1"/>
  <c r="F58" i="5" s="1"/>
  <c r="F57" i="5" s="1"/>
  <c r="F42" i="5" s="1"/>
  <c r="E147" i="5"/>
  <c r="F147" i="5"/>
  <c r="F180" i="5"/>
  <c r="E114" i="5"/>
  <c r="E113" i="5" s="1"/>
  <c r="E112" i="5" s="1"/>
  <c r="E42" i="5"/>
  <c r="F114" i="5"/>
  <c r="F113" i="5" s="1"/>
  <c r="F112" i="5" s="1"/>
  <c r="F29" i="6"/>
  <c r="E29" i="6"/>
  <c r="D29" i="6"/>
  <c r="F32" i="6"/>
  <c r="D32" i="6"/>
  <c r="D31" i="6" s="1"/>
  <c r="F34" i="6"/>
  <c r="E34" i="6"/>
  <c r="E31" i="6" s="1"/>
  <c r="F37" i="6"/>
  <c r="F36" i="6" s="1"/>
  <c r="E37" i="6"/>
  <c r="E36" i="6" s="1"/>
  <c r="D36" i="6"/>
  <c r="F41" i="6"/>
  <c r="F40" i="6" s="1"/>
  <c r="F39" i="6" s="1"/>
  <c r="E41" i="6"/>
  <c r="E40" i="6" s="1"/>
  <c r="E39" i="6" s="1"/>
  <c r="D41" i="6"/>
  <c r="D40" i="6" s="1"/>
  <c r="D39" i="6" s="1"/>
  <c r="F44" i="6"/>
  <c r="F43" i="6" s="1"/>
  <c r="E45" i="6"/>
  <c r="E44" i="6" s="1"/>
  <c r="E43" i="6" s="1"/>
  <c r="D45" i="6"/>
  <c r="D44" i="6" s="1"/>
  <c r="D43" i="6" s="1"/>
  <c r="F58" i="6"/>
  <c r="F57" i="6" s="1"/>
  <c r="F53" i="6"/>
  <c r="F52" i="6" s="1"/>
  <c r="F50" i="6"/>
  <c r="F49" i="6" s="1"/>
  <c r="E50" i="6"/>
  <c r="E49" i="6" s="1"/>
  <c r="E53" i="6"/>
  <c r="E55" i="6"/>
  <c r="E58" i="6"/>
  <c r="E57" i="6" s="1"/>
  <c r="D53" i="6"/>
  <c r="D55" i="6"/>
  <c r="D52" i="6" s="1"/>
  <c r="D58" i="6"/>
  <c r="D57" i="6" s="1"/>
  <c r="D50" i="6"/>
  <c r="D49" i="6" s="1"/>
  <c r="F24" i="5" l="1"/>
  <c r="E24" i="5"/>
  <c r="E28" i="6"/>
  <c r="E14" i="6" s="1"/>
  <c r="F31" i="6"/>
  <c r="F28" i="6" s="1"/>
  <c r="F14" i="6" s="1"/>
  <c r="E52" i="6"/>
  <c r="E48" i="6" s="1"/>
  <c r="E47" i="6" s="1"/>
  <c r="D48" i="6"/>
  <c r="D47" i="6" s="1"/>
  <c r="D28" i="6"/>
  <c r="D14" i="6" s="1"/>
  <c r="F48" i="6"/>
  <c r="F47" i="6" s="1"/>
  <c r="E11" i="5" l="1"/>
  <c r="E9" i="5" s="1"/>
  <c r="F11" i="5"/>
  <c r="E12" i="6"/>
  <c r="F12" i="6"/>
  <c r="D12" i="6"/>
  <c r="F9" i="5" l="1"/>
  <c r="F291" i="5" s="1"/>
  <c r="E291" i="5"/>
</calcChain>
</file>

<file path=xl/sharedStrings.xml><?xml version="1.0" encoding="utf-8"?>
<sst xmlns="http://schemas.openxmlformats.org/spreadsheetml/2006/main" count="997" uniqueCount="515">
  <si>
    <t>4</t>
  </si>
  <si>
    <t xml:space="preserve"> Наименование показателя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</si>
  <si>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</si>
  <si>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</si>
  <si>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</si>
  <si>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</si>
  <si>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</si>
  <si>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</si>
  <si>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</si>
  <si>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Код дохода по бюджетной классификации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</si>
  <si>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</si>
  <si>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</si>
  <si>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</si>
  <si>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</si>
  <si>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</si>
  <si>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</si>
  <si>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</si>
  <si>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</si>
  <si>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</si>
  <si>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</si>
  <si>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</si>
  <si>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</si>
  <si>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</si>
  <si>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"________"    _______________  20____  г.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</si>
  <si>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</si>
  <si>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</si>
  <si>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</si>
  <si>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</si>
  <si>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</si>
  <si>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</si>
  <si>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</si>
  <si>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</si>
  <si>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</si>
  <si>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</si>
  <si>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</si>
  <si>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</si>
  <si>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</si>
  <si>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</si>
  <si>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</si>
  <si>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</si>
  <si>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</si>
  <si>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</si>
  <si>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</si>
  <si>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</si>
  <si>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</si>
  <si>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</si>
  <si>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</si>
  <si>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</si>
  <si>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</si>
  <si>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</si>
  <si>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</si>
  <si>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</si>
  <si>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</si>
  <si>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</si>
  <si>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</si>
  <si>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</si>
  <si>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</si>
  <si>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</si>
  <si>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</si>
  <si>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</si>
  <si>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</si>
  <si>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</si>
  <si>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</si>
  <si>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</si>
  <si>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</si>
  <si>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</si>
  <si>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</si>
  <si>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</si>
  <si>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</si>
  <si>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</si>
  <si>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</si>
  <si>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</si>
  <si>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</si>
  <si>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</si>
  <si>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</si>
  <si>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</si>
  <si>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</si>
  <si>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</si>
  <si>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</si>
  <si>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</si>
  <si>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</si>
  <si>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</si>
  <si>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</si>
  <si>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</si>
  <si>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</si>
  <si>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</si>
  <si>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</si>
  <si>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</si>
  <si>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</si>
  <si>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</si>
  <si>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</si>
  <si>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</si>
  <si>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</si>
  <si>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</si>
  <si>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</si>
  <si>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</si>
  <si>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</si>
  <si>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</si>
  <si>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</si>
  <si>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</si>
  <si>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</si>
  <si>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</si>
  <si>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</si>
  <si>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</si>
  <si>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</si>
  <si>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</si>
  <si>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</si>
  <si>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</si>
  <si>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</si>
  <si>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</si>
  <si>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</si>
  <si>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</si>
  <si>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</si>
  <si>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</si>
  <si>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</si>
  <si>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</si>
  <si>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</si>
  <si>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</si>
  <si>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</si>
  <si>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</si>
  <si>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</si>
  <si>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</si>
  <si>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</si>
  <si>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</si>
  <si>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</si>
  <si>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</si>
  <si>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</si>
  <si>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</si>
  <si>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</si>
  <si>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</si>
  <si>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Коммунальные услуги</t>
  </si>
  <si>
    <t>Работы, услуги по содержанию  имущества</t>
  </si>
  <si>
    <t>Прочие работы, услуги</t>
  </si>
  <si>
    <t>Безвозмездные  перечисления бюджетам</t>
  </si>
  <si>
    <t>Перечисления другим бюджетам бюджетной системы Российской Федерации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</si>
  <si>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</si>
  <si>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</si>
  <si>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</si>
  <si>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</si>
  <si>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</si>
  <si>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</si>
  <si>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</si>
  <si>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</si>
  <si>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</si>
  <si>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</si>
  <si>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</si>
  <si>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</si>
  <si>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</si>
  <si>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</si>
  <si>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000 0102 2010002030 121 200</t>
  </si>
  <si>
    <t>000 0102 2010002030 121 210</t>
  </si>
  <si>
    <t>000 0102 2010002030 121 211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</si>
  <si>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</si>
  <si>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</si>
  <si>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000 0102 2010002030 129 200</t>
  </si>
  <si>
    <t>000 0102 2010002030 129 210</t>
  </si>
  <si>
    <t>000 0102 2010002030 129 213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</si>
  <si>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</si>
  <si>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</si>
  <si>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</si>
  <si>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</si>
  <si>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</si>
  <si>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</si>
  <si>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</si>
  <si>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</si>
  <si>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</si>
  <si>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000 0104 0500070190 244 300</t>
  </si>
  <si>
    <t>000 0104 0500070190 244 340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</si>
  <si>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</si>
  <si>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</si>
  <si>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</si>
  <si>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</si>
  <si>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</si>
  <si>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000 0104 2010002040 121 200</t>
  </si>
  <si>
    <t>000 0104 2010002040 121 210</t>
  </si>
  <si>
    <t>000 0104 2010002040 121 211</t>
  </si>
  <si>
    <t>Иные выплаты персоналу государственных (муниципальных) органов, за исключением фонда оплаты труда</t>
  </si>
  <si>
    <t>000 0104 2010002040 122</t>
  </si>
  <si>
    <t>000 0104 2010002040 122 200</t>
  </si>
  <si>
    <t>000 0104 2010002040 122 210</t>
  </si>
  <si>
    <t>000 0104 2010002040 122 212</t>
  </si>
  <si>
    <t>000 0104 2010002040 129</t>
  </si>
  <si>
    <t>000 0104 2010002040 129 200</t>
  </si>
  <si>
    <t>000 0104 2010002040 129 210</t>
  </si>
  <si>
    <t>000 0104 2010002040 129 213</t>
  </si>
  <si>
    <t>000 0104 2010002040 200</t>
  </si>
  <si>
    <t>000 0104 2010002040 240</t>
  </si>
  <si>
    <t>000 0104 2010002040 244</t>
  </si>
  <si>
    <t>000 0104 2010002040 244 200</t>
  </si>
  <si>
    <t>000 0104 2010002040 244 220</t>
  </si>
  <si>
    <t>000 0104 2010002040 244 221</t>
  </si>
  <si>
    <t>000 0104 2010002040 244 223</t>
  </si>
  <si>
    <t>000 0104 2010002040 244 225</t>
  </si>
  <si>
    <t>000 0104 2010002040 244 226</t>
  </si>
  <si>
    <t>000 0104 2010002040 244 300</t>
  </si>
  <si>
    <t>000 0104 2010002040 244 310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</si>
  <si>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</si>
  <si>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</si>
  <si>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</si>
  <si>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</si>
  <si>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прочих налогов, сборов</t>
  </si>
  <si>
    <t>000 0104 2010002040 852</t>
  </si>
  <si>
    <t>000 0104 2010002040 852 200</t>
  </si>
  <si>
    <t>000 0104 2010002040 852 290</t>
  </si>
  <si>
    <t>Уплата иных платежей</t>
  </si>
  <si>
    <t>000 0104 2010002040 853</t>
  </si>
  <si>
    <t>000 0104 2010002040 853 200</t>
  </si>
  <si>
    <t>000 0104 2010002040 853 290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</si>
  <si>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</si>
  <si>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</si>
  <si>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</si>
  <si>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</si>
  <si>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</si>
  <si>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</si>
  <si>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000 0106 2010002040 540 200</t>
  </si>
  <si>
    <t>000 0106 2010002040 540 250</t>
  </si>
  <si>
    <t>000 0106 2010002040 540 251</t>
  </si>
  <si>
    <t>Резервные фонды</t>
  </si>
  <si>
    <t>000 0111</t>
  </si>
  <si>
    <t>Резервный фонд местных администраций</t>
  </si>
  <si>
    <t>000 0111 2010000050</t>
  </si>
  <si>
    <t>000 0111 2010000050 800</t>
  </si>
  <si>
    <t>Резервные средства</t>
  </si>
  <si>
    <t>000 0111 2010000050 870</t>
  </si>
  <si>
    <t>000 0111 2010000050 870 200</t>
  </si>
  <si>
    <t>000 0111 2010000050 870 290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</si>
  <si>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</si>
  <si>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</si>
  <si>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</si>
  <si>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</si>
  <si>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</si>
  <si>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000 0203 9900051180</t>
  </si>
  <si>
    <t>000 0203 9900051180 100</t>
  </si>
  <si>
    <t>000 0203 9900051180 120</t>
  </si>
  <si>
    <t>000 0203 9900051180 121</t>
  </si>
  <si>
    <t>000 0203 9900051180 121 200</t>
  </si>
  <si>
    <t>000 0203 9900051180 121 210</t>
  </si>
  <si>
    <t>000 0203 9900051180 121 211</t>
  </si>
  <si>
    <t>000 0203 9900051180 129</t>
  </si>
  <si>
    <t>000 0203 9900051180 129 200</t>
  </si>
  <si>
    <t>000 0203 9900051180 129 210</t>
  </si>
  <si>
    <t>000 0203 9900051180 129 213</t>
  </si>
  <si>
    <t>000 0203 9900051180 200</t>
  </si>
  <si>
    <t>000 0203 9900051180 240</t>
  </si>
  <si>
    <t>000 0203 9900051180 244</t>
  </si>
  <si>
    <t>000 0203 9900051180 244 300</t>
  </si>
  <si>
    <t>000 0203 9900051180 244 340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</si>
  <si>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</si>
  <si>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</si>
  <si>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</si>
  <si>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</si>
  <si>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</si>
  <si>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000 0309 2010021800</t>
  </si>
  <si>
    <t>000 0309 2010021800 200</t>
  </si>
  <si>
    <t>000 0309 2010021800 240</t>
  </si>
  <si>
    <t>000 0309 2010021800 244</t>
  </si>
  <si>
    <t>000 0309 2010021800 244 200</t>
  </si>
  <si>
    <t>000 0309 2010021800 244 220</t>
  </si>
  <si>
    <t>000 0309 2010021800 244 226</t>
  </si>
  <si>
    <t>000 0309 2010021800 244 300</t>
  </si>
  <si>
    <t>000 0309 2010021800 244 340</t>
  </si>
  <si>
    <t>НАЦИОНАЛЬНАЯ ЭКОНОМИКА</t>
  </si>
  <si>
    <t>000 0400 0000000000 000</t>
  </si>
  <si>
    <t>Дорожное хозяйство (дорожные фонды)</t>
  </si>
  <si>
    <t>000 0409</t>
  </si>
  <si>
    <t>Содержание автомобильных дорог и инженерных сооружений на них в границах поселений за счет средств дорожного фонда</t>
  </si>
  <si>
    <t>000 0409 2010060210 200</t>
  </si>
  <si>
    <t>000 0409 2010060210 240</t>
  </si>
  <si>
    <t>000 0409 2010060210 244</t>
  </si>
  <si>
    <t>000 0409 2010060210 244 200</t>
  </si>
  <si>
    <t>000 0409 2010060210 244 220</t>
  </si>
  <si>
    <t>000 0409 2010060210 244 225</t>
  </si>
  <si>
    <t>Другие вопросы в области национальной экономики</t>
  </si>
  <si>
    <t>000 0412</t>
  </si>
  <si>
    <t>Мероприятия по землеустройству и землепользованию</t>
  </si>
  <si>
    <t>000 0412 2010010000</t>
  </si>
  <si>
    <t>000 0412 2010010000 200</t>
  </si>
  <si>
    <t>000 0412 2010010000 240</t>
  </si>
  <si>
    <t>000 0412 2010010000 244</t>
  </si>
  <si>
    <t>000 0412 2010010000 244 200</t>
  </si>
  <si>
    <t>000 0412 2010010000 244 220</t>
  </si>
  <si>
    <t>000 0412 2010010000 244 226</t>
  </si>
  <si>
    <t>ЖИЛИЩНО-КОММУНАЛЬНОЕ ХОЗЯЙСТВО</t>
  </si>
  <si>
    <t>000 0500 0000000000 000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</si>
  <si>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</si>
  <si>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</si>
  <si>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</si>
  <si>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</si>
  <si>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</si>
  <si>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</si>
  <si>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</si>
  <si>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000 0501 2010065040 244 200</t>
  </si>
  <si>
    <t>000 0501 2010065040 244 220</t>
  </si>
  <si>
    <t>000 0501 2010065040 244 223</t>
  </si>
  <si>
    <t>000 0501 2010065040 244 225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</si>
  <si>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</si>
  <si>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</si>
  <si>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</si>
  <si>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</si>
  <si>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000 0502 2010065030 800</t>
  </si>
  <si>
    <t>000 0502 2010065030 850</t>
  </si>
  <si>
    <t>Уплата налога на имущество организаций и земельного налога</t>
  </si>
  <si>
    <t>000 0502 2010065030 851</t>
  </si>
  <si>
    <t>000 0502 2010065030 851 200</t>
  </si>
  <si>
    <t>000 0502 2010065030 851 290</t>
  </si>
  <si>
    <t>000 0502 2010065030 852</t>
  </si>
  <si>
    <t>000 0502 2010065030 852 200</t>
  </si>
  <si>
    <t>000 0502 2010065030 852 290</t>
  </si>
  <si>
    <t>Благоустройство</t>
  </si>
  <si>
    <t>000 0503</t>
  </si>
  <si>
    <t>Благоустройство Уличное освещение</t>
  </si>
  <si>
    <t>000 0503 2010060100</t>
  </si>
  <si>
    <t>000 0503 2010060100 200</t>
  </si>
  <si>
    <t>000 0503 2010060100 240</t>
  </si>
  <si>
    <t>000 0503 2010060100 244</t>
  </si>
  <si>
    <t>000 0503 2010060100 244 200</t>
  </si>
  <si>
    <t>000 0503 2010060100 244 220</t>
  </si>
  <si>
    <t>000 0503 2010060100 244 223</t>
  </si>
  <si>
    <t>000 0503 2010060100 244 225</t>
  </si>
  <si>
    <t>000 0503 2010060100 244 226</t>
  </si>
  <si>
    <t>000 0503 2010060100 244 300</t>
  </si>
  <si>
    <t>Сожержание автомобильных дорог и инженерных сооружений в городских округах и поселениях</t>
  </si>
  <si>
    <t>000 0503 2010060200</t>
  </si>
  <si>
    <t>000 0503 2010060200 200</t>
  </si>
  <si>
    <t>000 0503 2010060200 240</t>
  </si>
  <si>
    <t>000 0503 2010060200 244</t>
  </si>
  <si>
    <t>000 0503 2010060200 244 200</t>
  </si>
  <si>
    <t>000 0503 2010060200 244 220</t>
  </si>
  <si>
    <t>000 0503 2010060200 244 225</t>
  </si>
  <si>
    <t>000 0503 2010060200 244 300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</si>
  <si>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</si>
  <si>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</si>
  <si>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</si>
  <si>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</si>
  <si>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</si>
  <si>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000 0503 2010060400 244 200</t>
  </si>
  <si>
    <t>000 0503 2010060400 244 220</t>
  </si>
  <si>
    <t>000 0503 2010060400 244 225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</si>
  <si>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</si>
  <si>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</si>
  <si>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</si>
  <si>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</si>
  <si>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</si>
  <si>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000 0503 2010060500 244 200</t>
  </si>
  <si>
    <t>000 0503 2010060500 244 220</t>
  </si>
  <si>
    <t>000 0503 2010060500 244 225</t>
  </si>
  <si>
    <t>000 0503 2010060500 244 226</t>
  </si>
  <si>
    <t>000 0503 2010060500 244 300</t>
  </si>
  <si>
    <t>Молодежная политика</t>
  </si>
  <si>
    <t>000 0707</t>
  </si>
  <si>
    <t>Проведение мероприятий для детей и молодежи</t>
  </si>
  <si>
    <t>000 0707 2010043100</t>
  </si>
  <si>
    <t>000 0707 2010043100 200</t>
  </si>
  <si>
    <t>000 0707 2010043100 240</t>
  </si>
  <si>
    <t>000 0707 2010043100 244</t>
  </si>
  <si>
    <t>000 0707 2010043100 244 200</t>
  </si>
  <si>
    <t>000 0707 2010043100 244 290</t>
  </si>
  <si>
    <t>Культура</t>
  </si>
  <si>
    <t>000 0801</t>
  </si>
  <si>
    <t>Обеспечение деятельности подведомственных учреждений</t>
  </si>
  <si>
    <t>000 0801 2010044000</t>
  </si>
  <si>
    <t>000 0801 2010044000 200</t>
  </si>
  <si>
    <t>000 0801 2010044000 240</t>
  </si>
  <si>
    <t>000 0801 2010044000 244</t>
  </si>
  <si>
    <t>000 0801 2010044000 244 200</t>
  </si>
  <si>
    <t>000 0801 2010044000 244 220</t>
  </si>
  <si>
    <t>000 0801 2010044000 244 223</t>
  </si>
  <si>
    <t>000 0801 2010044000 244 225</t>
  </si>
  <si>
    <t>Социальное обеспечение</t>
  </si>
  <si>
    <t>Пенсии, пособия, выплачиваемые организациями сектора  гос.управления</t>
  </si>
  <si>
    <t>Пенсионное обеспечение</t>
  </si>
  <si>
    <t>000 1001</t>
  </si>
  <si>
    <t>Доплаты к пенсиям государственных служащих субъектов Российской Федерации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</si>
  <si>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</si>
  <si>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</si>
  <si>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</si>
  <si>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</si>
  <si>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</si>
  <si>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</si>
  <si>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</si>
  <si>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000 1001 2010049100 312 200</t>
  </si>
  <si>
    <t>000 1001 2010049100 312 260</t>
  </si>
  <si>
    <t>000 1001 2010049100 312 263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</si>
  <si>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</si>
  <si>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</si>
  <si>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</si>
  <si>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</si>
  <si>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</si>
  <si>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</si>
  <si>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</si>
  <si>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000 1105 2010043600 244 200</t>
  </si>
  <si>
    <t>000 1105 2010043600 244 290</t>
  </si>
  <si>
    <t>Хананова Нина Владимировна</t>
  </si>
  <si>
    <t>Шарова Юлия Александровна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</si>
  <si>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</si>
  <si>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</si>
  <si>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</si>
  <si>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</si>
  <si>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</si>
  <si>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</si>
  <si>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</si>
  <si>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</si>
  <si>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</si>
  <si>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</si>
  <si>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</si>
  <si>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</si>
  <si>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</si>
  <si>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</si>
  <si>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</si>
  <si>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</si>
  <si>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</si>
  <si>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>2020</t>
  </si>
  <si>
    <t>2021</t>
  </si>
  <si>
    <t>000 0409 2010060210 244 340</t>
  </si>
  <si>
    <t>000 0409 2010060210 244 300</t>
  </si>
  <si>
    <t>Управление гос. финансами в НСО 2014-2020</t>
  </si>
  <si>
    <t>000 0104 0400070510</t>
  </si>
  <si>
    <t>000 0104 0400070510 100</t>
  </si>
  <si>
    <t>000 0104 0400070510 120</t>
  </si>
  <si>
    <t>000 0104 0400070510 121</t>
  </si>
  <si>
    <t>000 0104 0400070510 121 200</t>
  </si>
  <si>
    <t>000 0104 0400070510 121 210</t>
  </si>
  <si>
    <t>000 0104 0400070510 121 211</t>
  </si>
  <si>
    <t>000 0104 0400070510 129</t>
  </si>
  <si>
    <t>000 0104 0400070510 129 200</t>
  </si>
  <si>
    <t>000 0104 0400070510 129 210</t>
  </si>
  <si>
    <t>000 0104 0400070510 129 213</t>
  </si>
  <si>
    <t>000 0409 2010060210 244 226</t>
  </si>
  <si>
    <t>условно утвержденные</t>
  </si>
  <si>
    <t>итого</t>
  </si>
  <si>
    <t>000 0113</t>
  </si>
  <si>
    <t>000 0113 20 2 00 79500 200</t>
  </si>
  <si>
    <t>000 0113 20 2 00 79500 240</t>
  </si>
  <si>
    <t>000 0113 20 2 00 79500 244</t>
  </si>
  <si>
    <t xml:space="preserve">000 0113 20 2 00 79500 </t>
  </si>
  <si>
    <t>000 0113 20 2 00 79500 244 225</t>
  </si>
  <si>
    <t>000 0113 20 2 00 79500 244 200</t>
  </si>
  <si>
    <t>000 0113 20 2 00 79500 244 226</t>
  </si>
  <si>
    <t>000 0113 20 2 00 79500 244 220</t>
  </si>
  <si>
    <t>Другие общегосударственные вопросы</t>
  </si>
  <si>
    <t>Муниципальные программы</t>
  </si>
  <si>
    <t>2022</t>
  </si>
  <si>
    <t>000 0503 2010060400 244 226</t>
  </si>
  <si>
    <t>000 0107</t>
  </si>
  <si>
    <t>000 0310</t>
  </si>
  <si>
    <t>000 0310 2010021800 244 221</t>
  </si>
  <si>
    <t>000 0310 2010021800</t>
  </si>
  <si>
    <t>000 0310 2010021800 200</t>
  </si>
  <si>
    <t>000 0310 2010021800 244 220</t>
  </si>
  <si>
    <t>000 0503 2010060500 244 346</t>
  </si>
  <si>
    <t>000 0503 2010060200 244 346</t>
  </si>
  <si>
    <t>000 0503 2010060100 244 346</t>
  </si>
  <si>
    <t>000 0104 2010002040 244 346</t>
  </si>
  <si>
    <t>000 0104 2010002040 244 343</t>
  </si>
  <si>
    <t>000 0107 0110000020 880 297</t>
  </si>
  <si>
    <t>000 0107 0110000020</t>
  </si>
  <si>
    <t>000 0107 0110000020 880 290</t>
  </si>
  <si>
    <t>000 0107 0110000020 800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</si>
  <si>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</si>
  <si>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</si>
  <si>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</si>
  <si>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программы формирования современной городской среды (благоустройство общественных пространств населенных пунктов Новосибирской области)за сче средств местного бюджета</t>
  </si>
  <si>
    <t>000 0503 201F255552</t>
  </si>
  <si>
    <t>000 0503 201F255552 400</t>
  </si>
  <si>
    <t>000 0503 201F255552 410</t>
  </si>
  <si>
    <t>На проведение мероприятий  по сохранению паметников и других мемориальных объектов</t>
  </si>
  <si>
    <t>Проведение выборов в представительные органы  муниципального образования</t>
  </si>
  <si>
    <t>Обеспечение проведения выборов и референдумов</t>
  </si>
  <si>
    <t>Специальные расходы</t>
  </si>
  <si>
    <t>Иные выплаты текущего характера организациям</t>
  </si>
  <si>
    <t>изменения</t>
  </si>
  <si>
    <t>с изменениями 2020</t>
  </si>
  <si>
    <t>000 0801 660070370 200</t>
  </si>
  <si>
    <t>000 0801 660070370 240</t>
  </si>
  <si>
    <t>000 0801 660070370 244</t>
  </si>
  <si>
    <t>000 0801 660070370 244 200</t>
  </si>
  <si>
    <t>000 0801 660070370 244 220</t>
  </si>
  <si>
    <t>000 0801 660070370 244 225</t>
  </si>
  <si>
    <t>000 0801 2010070730 244 225</t>
  </si>
  <si>
    <t>000 0801 2010070730 244 200</t>
  </si>
  <si>
    <t>000 0801 2010070730 244</t>
  </si>
  <si>
    <t>000 0801 2010070730 240</t>
  </si>
  <si>
    <t>000 0801 2010070730</t>
  </si>
  <si>
    <t>000 0104 2010002040 244 227</t>
  </si>
  <si>
    <t>страхование</t>
  </si>
  <si>
    <r>
      <t xml:space="preserve">000 0409 2010060210 </t>
    </r>
    <r>
      <rPr>
        <b/>
        <sz val="7"/>
        <rFont val="Arial Cyr"/>
        <charset val="204"/>
      </rPr>
      <t>собственные</t>
    </r>
  </si>
  <si>
    <r>
      <t xml:space="preserve">000 0409 2010060210 </t>
    </r>
    <r>
      <rPr>
        <b/>
        <sz val="7"/>
        <rFont val="Arial Cyr"/>
        <charset val="204"/>
      </rPr>
      <t>акцизы</t>
    </r>
  </si>
  <si>
    <t>000 0503 201F255552 414 310</t>
  </si>
  <si>
    <t xml:space="preserve">000 0503 092F255552 </t>
  </si>
  <si>
    <t>000 0503 092F255552 400</t>
  </si>
  <si>
    <t>000 0503 092F255552 410</t>
  </si>
  <si>
    <t>000 0503 092F255552 414 310</t>
  </si>
  <si>
    <t>000 0409 049006020 200</t>
  </si>
  <si>
    <t>000 0409 049006020 240</t>
  </si>
  <si>
    <t>000 0409 049006020 244</t>
  </si>
  <si>
    <t>000 0409 049006020 244 226</t>
  </si>
  <si>
    <t>Прочие мероприятия в области дорожного хозяйства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</si>
  <si>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</si>
  <si>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000 0801 2010044000 244 349</t>
  </si>
  <si>
    <r>
      <t xml:space="preserve">000 0409 0490060200 </t>
    </r>
    <r>
      <rPr>
        <b/>
        <sz val="7"/>
        <rFont val="Arial Cyr"/>
        <charset val="204"/>
      </rPr>
      <t>ИМТ</t>
    </r>
  </si>
  <si>
    <t>000 0310 2010021800 244 225</t>
  </si>
  <si>
    <t xml:space="preserve">000 0113 20 1 00 09200 </t>
  </si>
  <si>
    <t>000 0113 20 1 00 09200 200</t>
  </si>
  <si>
    <t>000 0113 20 1 00 09200 240</t>
  </si>
  <si>
    <t>000 0113 20 1 00 09200 244</t>
  </si>
  <si>
    <t>000 0113 20 1 00 09200 244 221</t>
  </si>
  <si>
    <t>000 0113 20 1 00 09200 244 226</t>
  </si>
  <si>
    <t>Выполнение других обязательств государства</t>
  </si>
  <si>
    <t>обслуживание АДПИ</t>
  </si>
  <si>
    <t xml:space="preserve">представительство в суде </t>
  </si>
  <si>
    <t>симка на телефон для обращения граждан</t>
  </si>
  <si>
    <t xml:space="preserve">Приложение 2
к пояснительной записке         
          к решению Совета депутатов Новошарапского сельсовета
Ордынского района Новосибирской области 
                                                                                          «О бюджете Новошарапского сельсовета  на 2020 год 
                                              и плановый период 2021 и 2022годов» 
                    от **мая  2020 года №47-159
</t>
  </si>
  <si>
    <t>аншлаги</t>
  </si>
  <si>
    <t>строй котроль</t>
  </si>
  <si>
    <t>окос дорог, мусор, дамба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</si>
</sst>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  <font>
      <b/>
      <sz val="7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Continuous"/>
    </xf>
    <xf numFmtId="49" fontId="1" fillId="0" borderId="0" xfId="0" applyNumberFormat="1" applyFont="1" applyAlignment="1">
      <alignment horizontal="right"/>
    </xf>
    <xf numFmtId="4" fontId="2" fillId="0" borderId="4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1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/>
    <xf numFmtId="0" fontId="1" fillId="0" borderId="0" xfId="0" applyFont="1" applyBorder="1" applyAlignment="1"/>
    <xf numFmtId="49" fontId="0" fillId="0" borderId="0" xfId="0" applyNumberFormat="1" applyBorder="1" applyAlignment="1"/>
    <xf numFmtId="0" fontId="0" fillId="0" borderId="0" xfId="0"/>
    <xf numFmtId="49" fontId="4" fillId="0" borderId="4" xfId="0" applyNumberFormat="1" applyFont="1" applyFill="1" applyBorder="1" applyAlignment="1">
      <alignment horizontal="left" vertical="center" wrapText="1"/>
    </xf>
    <xf numFmtId="0" fontId="0" fillId="0" borderId="0" xfId="0"/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0" fillId="0" borderId="0" xfId="0"/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17" xfId="0" applyFont="1" applyBorder="1"/>
    <xf numFmtId="4" fontId="2" fillId="0" borderId="0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9" xfId="0" applyFont="1" applyBorder="1" applyAlignment="1">
      <alignment horizontal="right" wrapText="1"/>
    </xf>
    <xf numFmtId="0" fontId="2" fillId="0" borderId="20" xfId="0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0" fillId="0" borderId="9" xfId="0" applyBorder="1"/>
    <xf numFmtId="0" fontId="0" fillId="0" borderId="2" xfId="0" applyBorder="1"/>
    <xf numFmtId="49" fontId="1" fillId="0" borderId="11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9" xfId="0" applyBorder="1" applyAlignment="1"/>
    <xf numFmtId="0" fontId="0" fillId="0" borderId="8" xfId="0" applyBorder="1" applyAlignment="1"/>
    <xf numFmtId="49" fontId="1" fillId="0" borderId="14" xfId="0" applyNumberFormat="1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59"/>
  <sheetViews>
    <sheetView showGridLines="0" zoomScaleNormal="100" workbookViewId="0">
      <selection activeCell="F56" sqref="F56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4"/>
      <c r="B1" s="4"/>
      <c r="C1" s="4"/>
      <c r="D1" s="3"/>
      <c r="E1" s="4"/>
      <c r="F1" s="13"/>
    </row>
    <row r="2" spans="1:6" ht="13.8" x14ac:dyDescent="0.25">
      <c r="A2" s="47" t="s">
        <v>5</v>
      </c>
      <c r="B2" s="47"/>
      <c r="C2" s="47"/>
      <c r="D2" s="47"/>
      <c r="E2" s="47"/>
      <c r="F2" s="47"/>
    </row>
    <row r="3" spans="1:6" ht="13.8" thickBot="1" x14ac:dyDescent="0.3">
      <c r="A3" s="5"/>
      <c r="B3" s="5"/>
      <c r="C3" s="6"/>
      <c r="D3" s="7"/>
      <c r="E3" s="7"/>
      <c r="F3" s="8"/>
    </row>
    <row r="4" spans="1:6" x14ac:dyDescent="0.25">
      <c r="A4" s="50" t="s">
        <v>1</v>
      </c>
      <c r="B4" s="50" t="s">
        <v>2</v>
      </c>
      <c r="C4" s="50" t="s">
        <v>9</v>
      </c>
      <c r="D4" s="48" t="s">
        <v>411</v>
      </c>
      <c r="E4" s="52" t="s">
        <v>412</v>
      </c>
      <c r="F4" s="48" t="s">
        <v>441</v>
      </c>
    </row>
    <row r="5" spans="1:6" ht="5.25" customHeight="1" x14ac:dyDescent="0.25">
      <c r="A5" s="51"/>
      <c r="B5" s="51"/>
      <c r="C5" s="51"/>
      <c r="D5" s="49"/>
      <c r="E5" s="53"/>
      <c r="F5" s="49"/>
    </row>
    <row r="6" spans="1:6" ht="6.75" customHeight="1" x14ac:dyDescent="0.25">
      <c r="A6" s="51"/>
      <c r="B6" s="51"/>
      <c r="C6" s="51"/>
      <c r="D6" s="49"/>
      <c r="E6" s="53"/>
      <c r="F6" s="49"/>
    </row>
    <row r="7" spans="1:6" ht="4.5" customHeight="1" x14ac:dyDescent="0.25">
      <c r="A7" s="51"/>
      <c r="B7" s="51"/>
      <c r="C7" s="51"/>
      <c r="D7" s="49"/>
      <c r="E7" s="53"/>
      <c r="F7" s="49"/>
    </row>
    <row r="8" spans="1:6" ht="5.25" customHeight="1" x14ac:dyDescent="0.25">
      <c r="A8" s="51"/>
      <c r="B8" s="51"/>
      <c r="C8" s="51"/>
      <c r="D8" s="49"/>
      <c r="E8" s="53"/>
      <c r="F8" s="49"/>
    </row>
    <row r="9" spans="1:6" ht="3.75" customHeight="1" x14ac:dyDescent="0.25">
      <c r="A9" s="51"/>
      <c r="B9" s="51"/>
      <c r="C9" s="51"/>
      <c r="D9" s="49"/>
      <c r="E9" s="53"/>
      <c r="F9" s="49"/>
    </row>
    <row r="10" spans="1:6" x14ac:dyDescent="0.25">
      <c r="A10" s="51"/>
      <c r="B10" s="51"/>
      <c r="C10" s="51"/>
      <c r="D10" s="49"/>
      <c r="E10" s="54"/>
      <c r="F10" s="49"/>
    </row>
    <row r="11" spans="1:6" ht="13.8" thickBot="1" x14ac:dyDescent="0.3">
      <c r="A11" s="9">
        <v>1</v>
      </c>
      <c r="B11" s="9">
        <v>2</v>
      </c>
      <c r="C11" s="9">
        <v>3</v>
      </c>
      <c r="D11" s="10" t="s">
        <v>0</v>
      </c>
      <c r="E11" s="10" t="s">
        <v>6</v>
      </c>
      <c r="F11" s="10" t="s">
        <v>7</v>
      </c>
    </row>
    <row r="12" spans="1:6" x14ac:dyDescent="0.25">
      <c r="A12" s="12" t="s">
        <v>24</v>
      </c>
      <c r="B12" s="16" t="s">
        <v>25</v>
      </c>
      <c r="C12" s="12" t="s">
        <v>26</v>
      </c>
      <c r="D12" s="15">
        <f>D14+D47</f>
        <v>6580680</v>
      </c>
      <c r="E12" s="15">
        <f>E14+E47</f>
        <v>6247300</v>
      </c>
      <c r="F12" s="15">
        <f>F14+F47</f>
        <v>6174090</v>
      </c>
    </row>
    <row r="13" spans="1:6" x14ac:dyDescent="0.25">
      <c r="A13" s="12" t="s">
        <v>27</v>
      </c>
      <c r="B13" s="16" t="s">
        <v>26</v>
      </c>
      <c r="C13" s="12" t="s">
        <v>26</v>
      </c>
      <c r="D13" s="15"/>
      <c r="E13" s="15"/>
      <c r="F13" s="15"/>
    </row>
    <row r="14" spans="1:6" x14ac:dyDescent="0.25">
      <c r="A14" s="12" t="s">
        <v>28</v>
      </c>
      <c r="B14" s="16" t="s">
        <v>26</v>
      </c>
      <c r="C14" s="12" t="s">
        <v>29</v>
      </c>
      <c r="D14" s="15">
        <f>D15+D19+D25+D28+D36+D39+D43</f>
        <v>3736910</v>
      </c>
      <c r="E14" s="15">
        <f>E15+E19+E25+E28+E36+E39+E43</f>
        <v>3895450</v>
      </c>
      <c r="F14" s="15">
        <f>F15+F19+F25+F28+F36+F39+F43</f>
        <v>3987400</v>
      </c>
    </row>
    <row r="15" spans="1:6" x14ac:dyDescent="0.25">
      <c r="A15" s="12" t="s">
        <v>30</v>
      </c>
      <c r="B15" s="16" t="s">
        <v>26</v>
      </c>
      <c r="C15" s="12" t="s">
        <v>31</v>
      </c>
      <c r="D15" s="15">
        <f>D16</f>
        <v>344100</v>
      </c>
      <c r="E15" s="15">
        <f>E16</f>
        <v>351000</v>
      </c>
      <c r="F15" s="15">
        <f>F16</f>
        <v>358000</v>
      </c>
    </row>
    <row r="16" spans="1:6" x14ac:dyDescent="0.25">
      <c r="A16" s="12" t="s">
        <v>32</v>
      </c>
      <c r="B16" s="16" t="s">
        <v>26</v>
      </c>
      <c r="C16" s="12" t="s">
        <v>33</v>
      </c>
      <c r="D16" s="15">
        <f>D17+D18</f>
        <v>344100</v>
      </c>
      <c r="E16" s="15">
        <f>E17+E18</f>
        <v>351000</v>
      </c>
      <c r="F16" s="15">
        <f>F17+F18</f>
        <v>358000</v>
      </c>
    </row>
    <row r="17" spans="1:6" ht="48" x14ac:dyDescent="0.25">
      <c r="A17" s="12" t="s">
        <v>34</v>
      </c>
      <c r="B17" s="16" t="s">
        <v>26</v>
      </c>
      <c r="C17" s="12" t="s">
        <v>35</v>
      </c>
      <c r="D17" s="15">
        <v>344100</v>
      </c>
      <c r="E17" s="15">
        <v>351000</v>
      </c>
      <c r="F17" s="15">
        <v>358000</v>
      </c>
    </row>
    <row r="18" spans="1:6" ht="28.8" x14ac:dyDescent="0.25">
      <c r="A18" s="12" t="s">
        <v>36</v>
      </c>
      <c r="B18" s="16" t="s">
        <v>26</v>
      </c>
      <c r="C18" s="12" t="s">
        <v>37</v>
      </c>
      <c r="D18" s="15"/>
      <c r="E18" s="15"/>
      <c r="F18" s="15"/>
    </row>
    <row r="19" spans="1:6" ht="19.2" x14ac:dyDescent="0.25">
      <c r="A19" s="12" t="s">
        <v>38</v>
      </c>
      <c r="B19" s="16" t="s">
        <v>26</v>
      </c>
      <c r="C19" s="12" t="s">
        <v>39</v>
      </c>
      <c r="D19" s="15">
        <f>D20</f>
        <v>1118410</v>
      </c>
      <c r="E19" s="15">
        <f>E20</f>
        <v>1205750</v>
      </c>
      <c r="F19" s="15">
        <f>F20</f>
        <v>1290600</v>
      </c>
    </row>
    <row r="20" spans="1:6" ht="19.2" x14ac:dyDescent="0.25">
      <c r="A20" s="12" t="s">
        <v>40</v>
      </c>
      <c r="B20" s="16" t="s">
        <v>26</v>
      </c>
      <c r="C20" s="12" t="s">
        <v>41</v>
      </c>
      <c r="D20" s="15">
        <f>D21+D22+D23+D24</f>
        <v>1118410</v>
      </c>
      <c r="E20" s="15">
        <f>E21+E22+E23+E24</f>
        <v>1205750</v>
      </c>
      <c r="F20" s="15">
        <f>F21+F22+F23+F24</f>
        <v>1290600</v>
      </c>
    </row>
    <row r="21" spans="1:6" ht="48" x14ac:dyDescent="0.25">
      <c r="A21" s="12" t="s">
        <v>42</v>
      </c>
      <c r="B21" s="16" t="s">
        <v>26</v>
      </c>
      <c r="C21" s="12" t="s">
        <v>43</v>
      </c>
      <c r="D21" s="15">
        <v>512100</v>
      </c>
      <c r="E21" s="15">
        <v>550720</v>
      </c>
      <c r="F21" s="15">
        <v>590000</v>
      </c>
    </row>
    <row r="22" spans="1:6" ht="48" x14ac:dyDescent="0.25">
      <c r="A22" s="12" t="s">
        <v>44</v>
      </c>
      <c r="B22" s="16" t="s">
        <v>26</v>
      </c>
      <c r="C22" s="12" t="s">
        <v>45</v>
      </c>
      <c r="D22" s="15">
        <v>2700</v>
      </c>
      <c r="E22" s="15">
        <v>2800</v>
      </c>
      <c r="F22" s="15">
        <v>3030</v>
      </c>
    </row>
    <row r="23" spans="1:6" ht="48" x14ac:dyDescent="0.25">
      <c r="A23" s="12" t="s">
        <v>46</v>
      </c>
      <c r="B23" s="16" t="s">
        <v>26</v>
      </c>
      <c r="C23" s="12" t="s">
        <v>47</v>
      </c>
      <c r="D23" s="15">
        <v>686910</v>
      </c>
      <c r="E23" s="15">
        <v>738930</v>
      </c>
      <c r="F23" s="15">
        <v>791560</v>
      </c>
    </row>
    <row r="24" spans="1:6" ht="48" x14ac:dyDescent="0.25">
      <c r="A24" s="12" t="s">
        <v>48</v>
      </c>
      <c r="B24" s="16" t="s">
        <v>26</v>
      </c>
      <c r="C24" s="12" t="s">
        <v>49</v>
      </c>
      <c r="D24" s="15">
        <v>-83300</v>
      </c>
      <c r="E24" s="15">
        <v>-86700</v>
      </c>
      <c r="F24" s="15">
        <v>-93990</v>
      </c>
    </row>
    <row r="25" spans="1:6" x14ac:dyDescent="0.25">
      <c r="A25" s="12" t="s">
        <v>50</v>
      </c>
      <c r="B25" s="16" t="s">
        <v>26</v>
      </c>
      <c r="C25" s="12" t="s">
        <v>51</v>
      </c>
      <c r="D25" s="15">
        <f t="shared" ref="D25:F26" si="0">D26</f>
        <v>42200</v>
      </c>
      <c r="E25" s="15">
        <f t="shared" si="0"/>
        <v>43600</v>
      </c>
      <c r="F25" s="15">
        <f t="shared" si="0"/>
        <v>45000</v>
      </c>
    </row>
    <row r="26" spans="1:6" x14ac:dyDescent="0.25">
      <c r="A26" s="12" t="s">
        <v>52</v>
      </c>
      <c r="B26" s="16" t="s">
        <v>26</v>
      </c>
      <c r="C26" s="12" t="s">
        <v>53</v>
      </c>
      <c r="D26" s="15">
        <f t="shared" si="0"/>
        <v>42200</v>
      </c>
      <c r="E26" s="15">
        <f t="shared" si="0"/>
        <v>43600</v>
      </c>
      <c r="F26" s="15">
        <f t="shared" si="0"/>
        <v>45000</v>
      </c>
    </row>
    <row r="27" spans="1:6" x14ac:dyDescent="0.25">
      <c r="A27" s="12" t="s">
        <v>52</v>
      </c>
      <c r="B27" s="16" t="s">
        <v>26</v>
      </c>
      <c r="C27" s="12" t="s">
        <v>54</v>
      </c>
      <c r="D27" s="15">
        <v>42200</v>
      </c>
      <c r="E27" s="15">
        <v>43600</v>
      </c>
      <c r="F27" s="15">
        <v>45000</v>
      </c>
    </row>
    <row r="28" spans="1:6" x14ac:dyDescent="0.25">
      <c r="A28" s="12" t="s">
        <v>55</v>
      </c>
      <c r="B28" s="16" t="s">
        <v>26</v>
      </c>
      <c r="C28" s="12" t="s">
        <v>56</v>
      </c>
      <c r="D28" s="15">
        <f>D29+D31</f>
        <v>2209300</v>
      </c>
      <c r="E28" s="15">
        <f>E29+E31</f>
        <v>2271200</v>
      </c>
      <c r="F28" s="15">
        <f>F29+F31</f>
        <v>2269000</v>
      </c>
    </row>
    <row r="29" spans="1:6" x14ac:dyDescent="0.25">
      <c r="A29" s="12" t="s">
        <v>57</v>
      </c>
      <c r="B29" s="16" t="s">
        <v>26</v>
      </c>
      <c r="C29" s="12" t="s">
        <v>58</v>
      </c>
      <c r="D29" s="15">
        <f>D30</f>
        <v>217600</v>
      </c>
      <c r="E29" s="15">
        <f>E30</f>
        <v>248500</v>
      </c>
      <c r="F29" s="15">
        <f>F30</f>
        <v>273300</v>
      </c>
    </row>
    <row r="30" spans="1:6" ht="28.8" x14ac:dyDescent="0.25">
      <c r="A30" s="12" t="s">
        <v>59</v>
      </c>
      <c r="B30" s="16" t="s">
        <v>26</v>
      </c>
      <c r="C30" s="12" t="s">
        <v>60</v>
      </c>
      <c r="D30" s="15">
        <v>217600</v>
      </c>
      <c r="E30" s="15">
        <v>248500</v>
      </c>
      <c r="F30" s="15">
        <v>273300</v>
      </c>
    </row>
    <row r="31" spans="1:6" x14ac:dyDescent="0.25">
      <c r="A31" s="12" t="s">
        <v>61</v>
      </c>
      <c r="B31" s="16" t="s">
        <v>26</v>
      </c>
      <c r="C31" s="12" t="s">
        <v>62</v>
      </c>
      <c r="D31" s="15">
        <f>D32+D34</f>
        <v>1991700</v>
      </c>
      <c r="E31" s="15">
        <f>E32+E34</f>
        <v>2022700</v>
      </c>
      <c r="F31" s="15">
        <f>F32+F34</f>
        <v>1995700</v>
      </c>
    </row>
    <row r="32" spans="1:6" x14ac:dyDescent="0.25">
      <c r="A32" s="12" t="s">
        <v>63</v>
      </c>
      <c r="B32" s="16" t="s">
        <v>26</v>
      </c>
      <c r="C32" s="12" t="s">
        <v>64</v>
      </c>
      <c r="D32" s="15">
        <f>D33</f>
        <v>1327800</v>
      </c>
      <c r="E32" s="15">
        <f>E33</f>
        <v>1348400</v>
      </c>
      <c r="F32" s="15">
        <f>F33</f>
        <v>1330400</v>
      </c>
    </row>
    <row r="33" spans="1:6" ht="19.2" x14ac:dyDescent="0.25">
      <c r="A33" s="12" t="s">
        <v>65</v>
      </c>
      <c r="B33" s="16" t="s">
        <v>26</v>
      </c>
      <c r="C33" s="12" t="s">
        <v>66</v>
      </c>
      <c r="D33" s="15">
        <v>1327800</v>
      </c>
      <c r="E33" s="15">
        <v>1348400</v>
      </c>
      <c r="F33" s="15">
        <v>1330400</v>
      </c>
    </row>
    <row r="34" spans="1:6" x14ac:dyDescent="0.25">
      <c r="A34" s="12" t="s">
        <v>67</v>
      </c>
      <c r="B34" s="16" t="s">
        <v>26</v>
      </c>
      <c r="C34" s="12" t="s">
        <v>68</v>
      </c>
      <c r="D34" s="15">
        <f>D35</f>
        <v>663900</v>
      </c>
      <c r="E34" s="15">
        <f>E35</f>
        <v>674300</v>
      </c>
      <c r="F34" s="15">
        <f>F35</f>
        <v>665300</v>
      </c>
    </row>
    <row r="35" spans="1:6" ht="19.2" x14ac:dyDescent="0.25">
      <c r="A35" s="12" t="s">
        <v>69</v>
      </c>
      <c r="B35" s="16" t="s">
        <v>26</v>
      </c>
      <c r="C35" s="12" t="s">
        <v>70</v>
      </c>
      <c r="D35" s="15">
        <v>663900</v>
      </c>
      <c r="E35" s="15">
        <v>674300</v>
      </c>
      <c r="F35" s="15">
        <v>665300</v>
      </c>
    </row>
    <row r="36" spans="1:6" x14ac:dyDescent="0.25">
      <c r="A36" s="12" t="s">
        <v>71</v>
      </c>
      <c r="B36" s="16" t="s">
        <v>26</v>
      </c>
      <c r="C36" s="12" t="s">
        <v>72</v>
      </c>
      <c r="D36" s="15">
        <f t="shared" ref="D36:F37" si="1">D37</f>
        <v>1900</v>
      </c>
      <c r="E36" s="15">
        <f t="shared" si="1"/>
        <v>1900</v>
      </c>
      <c r="F36" s="15">
        <f t="shared" si="1"/>
        <v>1900</v>
      </c>
    </row>
    <row r="37" spans="1:6" ht="28.8" x14ac:dyDescent="0.25">
      <c r="A37" s="12" t="s">
        <v>73</v>
      </c>
      <c r="B37" s="16" t="s">
        <v>26</v>
      </c>
      <c r="C37" s="12" t="s">
        <v>74</v>
      </c>
      <c r="D37" s="15">
        <f t="shared" si="1"/>
        <v>1900</v>
      </c>
      <c r="E37" s="15">
        <f t="shared" si="1"/>
        <v>1900</v>
      </c>
      <c r="F37" s="15">
        <f t="shared" si="1"/>
        <v>1900</v>
      </c>
    </row>
    <row r="38" spans="1:6" ht="48" x14ac:dyDescent="0.25">
      <c r="A38" s="12" t="s">
        <v>75</v>
      </c>
      <c r="B38" s="16" t="s">
        <v>26</v>
      </c>
      <c r="C38" s="12" t="s">
        <v>76</v>
      </c>
      <c r="D38" s="15">
        <v>1900</v>
      </c>
      <c r="E38" s="15">
        <v>1900</v>
      </c>
      <c r="F38" s="15">
        <v>1900</v>
      </c>
    </row>
    <row r="39" spans="1:6" ht="28.8" x14ac:dyDescent="0.25">
      <c r="A39" s="12" t="s">
        <v>77</v>
      </c>
      <c r="B39" s="16" t="s">
        <v>26</v>
      </c>
      <c r="C39" s="12" t="s">
        <v>78</v>
      </c>
      <c r="D39" s="15">
        <f t="shared" ref="D39:F41" si="2">D40</f>
        <v>1000</v>
      </c>
      <c r="E39" s="15">
        <f t="shared" si="2"/>
        <v>1000</v>
      </c>
      <c r="F39" s="15">
        <f t="shared" si="2"/>
        <v>1000</v>
      </c>
    </row>
    <row r="40" spans="1:6" ht="48" x14ac:dyDescent="0.25">
      <c r="A40" s="12" t="s">
        <v>79</v>
      </c>
      <c r="B40" s="16" t="s">
        <v>26</v>
      </c>
      <c r="C40" s="12" t="s">
        <v>80</v>
      </c>
      <c r="D40" s="15">
        <f t="shared" si="2"/>
        <v>1000</v>
      </c>
      <c r="E40" s="15">
        <f t="shared" si="2"/>
        <v>1000</v>
      </c>
      <c r="F40" s="15">
        <f t="shared" si="2"/>
        <v>1000</v>
      </c>
    </row>
    <row r="41" spans="1:6" ht="48" x14ac:dyDescent="0.25">
      <c r="A41" s="12" t="s">
        <v>81</v>
      </c>
      <c r="B41" s="16" t="s">
        <v>26</v>
      </c>
      <c r="C41" s="12" t="s">
        <v>82</v>
      </c>
      <c r="D41" s="15">
        <f t="shared" si="2"/>
        <v>1000</v>
      </c>
      <c r="E41" s="15">
        <f t="shared" si="2"/>
        <v>1000</v>
      </c>
      <c r="F41" s="15">
        <f t="shared" si="2"/>
        <v>1000</v>
      </c>
    </row>
    <row r="42" spans="1:6" ht="48" x14ac:dyDescent="0.25">
      <c r="A42" s="12" t="s">
        <v>83</v>
      </c>
      <c r="B42" s="16" t="s">
        <v>26</v>
      </c>
      <c r="C42" s="12" t="s">
        <v>84</v>
      </c>
      <c r="D42" s="15">
        <v>1000</v>
      </c>
      <c r="E42" s="15">
        <v>1000</v>
      </c>
      <c r="F42" s="15">
        <v>1000</v>
      </c>
    </row>
    <row r="43" spans="1:6" ht="19.2" x14ac:dyDescent="0.25">
      <c r="A43" s="12" t="s">
        <v>85</v>
      </c>
      <c r="B43" s="16" t="s">
        <v>26</v>
      </c>
      <c r="C43" s="12" t="s">
        <v>86</v>
      </c>
      <c r="D43" s="15">
        <f t="shared" ref="D43:F45" si="3">D44</f>
        <v>20000</v>
      </c>
      <c r="E43" s="15">
        <f t="shared" si="3"/>
        <v>21000</v>
      </c>
      <c r="F43" s="15">
        <f t="shared" si="3"/>
        <v>21900</v>
      </c>
    </row>
    <row r="44" spans="1:6" x14ac:dyDescent="0.25">
      <c r="A44" s="12" t="s">
        <v>87</v>
      </c>
      <c r="B44" s="16" t="s">
        <v>26</v>
      </c>
      <c r="C44" s="12" t="s">
        <v>88</v>
      </c>
      <c r="D44" s="15">
        <f t="shared" si="3"/>
        <v>20000</v>
      </c>
      <c r="E44" s="15">
        <f t="shared" si="3"/>
        <v>21000</v>
      </c>
      <c r="F44" s="15">
        <f t="shared" si="3"/>
        <v>21900</v>
      </c>
    </row>
    <row r="45" spans="1:6" x14ac:dyDescent="0.25">
      <c r="A45" s="12" t="s">
        <v>89</v>
      </c>
      <c r="B45" s="16" t="s">
        <v>26</v>
      </c>
      <c r="C45" s="12" t="s">
        <v>90</v>
      </c>
      <c r="D45" s="15">
        <f t="shared" si="3"/>
        <v>20000</v>
      </c>
      <c r="E45" s="15">
        <f t="shared" si="3"/>
        <v>21000</v>
      </c>
      <c r="F45" s="15">
        <f t="shared" si="3"/>
        <v>21900</v>
      </c>
    </row>
    <row r="46" spans="1:6" ht="19.2" x14ac:dyDescent="0.25">
      <c r="A46" s="12" t="s">
        <v>91</v>
      </c>
      <c r="B46" s="16" t="s">
        <v>26</v>
      </c>
      <c r="C46" s="12" t="s">
        <v>92</v>
      </c>
      <c r="D46" s="15">
        <v>20000</v>
      </c>
      <c r="E46" s="15">
        <v>21000</v>
      </c>
      <c r="F46" s="15">
        <v>21900</v>
      </c>
    </row>
    <row r="47" spans="1:6" x14ac:dyDescent="0.25">
      <c r="A47" s="12" t="s">
        <v>93</v>
      </c>
      <c r="B47" s="16" t="s">
        <v>26</v>
      </c>
      <c r="C47" s="12" t="s">
        <v>94</v>
      </c>
      <c r="D47" s="15">
        <f>D48</f>
        <v>2843770</v>
      </c>
      <c r="E47" s="15">
        <f>E48</f>
        <v>2351850</v>
      </c>
      <c r="F47" s="15">
        <f>F48</f>
        <v>2186690</v>
      </c>
    </row>
    <row r="48" spans="1:6" ht="19.2" x14ac:dyDescent="0.25">
      <c r="A48" s="12" t="s">
        <v>95</v>
      </c>
      <c r="B48" s="16" t="s">
        <v>26</v>
      </c>
      <c r="C48" s="12" t="s">
        <v>96</v>
      </c>
      <c r="D48" s="15">
        <f>D49+D52+D57</f>
        <v>2843770</v>
      </c>
      <c r="E48" s="15">
        <f>E49+E52+E57</f>
        <v>2351850</v>
      </c>
      <c r="F48" s="15">
        <f>F49+F52+F57</f>
        <v>2186690</v>
      </c>
    </row>
    <row r="49" spans="1:6" ht="19.2" x14ac:dyDescent="0.25">
      <c r="A49" s="12" t="s">
        <v>97</v>
      </c>
      <c r="B49" s="16" t="s">
        <v>26</v>
      </c>
      <c r="C49" s="12" t="s">
        <v>98</v>
      </c>
      <c r="D49" s="15">
        <f t="shared" ref="D49:F50" si="4">D50</f>
        <v>2744100</v>
      </c>
      <c r="E49" s="15">
        <f t="shared" si="4"/>
        <v>2252100</v>
      </c>
      <c r="F49" s="15">
        <f t="shared" si="4"/>
        <v>2083500</v>
      </c>
    </row>
    <row r="50" spans="1:6" x14ac:dyDescent="0.25">
      <c r="A50" s="12" t="s">
        <v>99</v>
      </c>
      <c r="B50" s="16" t="s">
        <v>26</v>
      </c>
      <c r="C50" s="12" t="s">
        <v>100</v>
      </c>
      <c r="D50" s="15">
        <f t="shared" si="4"/>
        <v>2744100</v>
      </c>
      <c r="E50" s="15">
        <f t="shared" si="4"/>
        <v>2252100</v>
      </c>
      <c r="F50" s="15">
        <f t="shared" si="4"/>
        <v>2083500</v>
      </c>
    </row>
    <row r="51" spans="1:6" ht="19.2" x14ac:dyDescent="0.25">
      <c r="A51" s="12" t="s">
        <v>101</v>
      </c>
      <c r="B51" s="16" t="s">
        <v>26</v>
      </c>
      <c r="C51" s="12" t="s">
        <v>102</v>
      </c>
      <c r="D51" s="15">
        <v>2744100</v>
      </c>
      <c r="E51" s="15">
        <v>2252100</v>
      </c>
      <c r="F51" s="15">
        <v>2083500</v>
      </c>
    </row>
    <row r="52" spans="1:6" ht="19.2" x14ac:dyDescent="0.25">
      <c r="A52" s="12" t="s">
        <v>103</v>
      </c>
      <c r="B52" s="16" t="s">
        <v>26</v>
      </c>
      <c r="C52" s="12" t="s">
        <v>104</v>
      </c>
      <c r="D52" s="15">
        <f>D53+D55</f>
        <v>99670</v>
      </c>
      <c r="E52" s="15">
        <f>E53+E55</f>
        <v>99750</v>
      </c>
      <c r="F52" s="15">
        <f>F53+F55</f>
        <v>103190</v>
      </c>
    </row>
    <row r="53" spans="1:6" ht="28.8" x14ac:dyDescent="0.25">
      <c r="A53" s="12" t="s">
        <v>105</v>
      </c>
      <c r="B53" s="16" t="s">
        <v>26</v>
      </c>
      <c r="C53" s="12" t="s">
        <v>106</v>
      </c>
      <c r="D53" s="15">
        <f>D54</f>
        <v>100</v>
      </c>
      <c r="E53" s="15">
        <f>E54</f>
        <v>100</v>
      </c>
      <c r="F53" s="15">
        <f>F54</f>
        <v>100</v>
      </c>
    </row>
    <row r="54" spans="1:6" ht="28.8" x14ac:dyDescent="0.25">
      <c r="A54" s="12" t="s">
        <v>107</v>
      </c>
      <c r="B54" s="16" t="s">
        <v>26</v>
      </c>
      <c r="C54" s="12" t="s">
        <v>108</v>
      </c>
      <c r="D54" s="15">
        <v>100</v>
      </c>
      <c r="E54" s="15">
        <v>100</v>
      </c>
      <c r="F54" s="15">
        <v>100</v>
      </c>
    </row>
    <row r="55" spans="1:6" ht="28.8" x14ac:dyDescent="0.25">
      <c r="A55" s="12" t="s">
        <v>109</v>
      </c>
      <c r="B55" s="16" t="s">
        <v>26</v>
      </c>
      <c r="C55" s="12" t="s">
        <v>110</v>
      </c>
      <c r="D55" s="15">
        <f>D56</f>
        <v>99570</v>
      </c>
      <c r="E55" s="15">
        <f>E56</f>
        <v>99650</v>
      </c>
      <c r="F55" s="15">
        <f>F56</f>
        <v>103090</v>
      </c>
    </row>
    <row r="56" spans="1:6" ht="28.8" x14ac:dyDescent="0.25">
      <c r="A56" s="12" t="s">
        <v>111</v>
      </c>
      <c r="B56" s="16" t="s">
        <v>26</v>
      </c>
      <c r="C56" s="12" t="s">
        <v>112</v>
      </c>
      <c r="D56" s="15">
        <v>99570</v>
      </c>
      <c r="E56" s="15">
        <v>99650</v>
      </c>
      <c r="F56" s="15">
        <v>103090</v>
      </c>
    </row>
    <row r="57" spans="1:6" x14ac:dyDescent="0.25">
      <c r="A57" s="12" t="s">
        <v>113</v>
      </c>
      <c r="B57" s="16" t="s">
        <v>26</v>
      </c>
      <c r="C57" s="12" t="s">
        <v>114</v>
      </c>
      <c r="D57" s="15">
        <f t="shared" ref="D57:F58" si="5">D58</f>
        <v>0</v>
      </c>
      <c r="E57" s="15">
        <f t="shared" si="5"/>
        <v>0</v>
      </c>
      <c r="F57" s="15">
        <f t="shared" si="5"/>
        <v>0</v>
      </c>
    </row>
    <row r="58" spans="1:6" ht="19.2" x14ac:dyDescent="0.25">
      <c r="A58" s="12" t="s">
        <v>115</v>
      </c>
      <c r="B58" s="16" t="s">
        <v>26</v>
      </c>
      <c r="C58" s="12" t="s">
        <v>116</v>
      </c>
      <c r="D58" s="15">
        <f t="shared" si="5"/>
        <v>0</v>
      </c>
      <c r="E58" s="15">
        <f t="shared" si="5"/>
        <v>0</v>
      </c>
      <c r="F58" s="15">
        <f t="shared" si="5"/>
        <v>0</v>
      </c>
    </row>
    <row r="59" spans="1:6" ht="19.2" x14ac:dyDescent="0.25">
      <c r="A59" s="12" t="s">
        <v>117</v>
      </c>
      <c r="B59" s="16" t="s">
        <v>26</v>
      </c>
      <c r="C59" s="12" t="s">
        <v>118</v>
      </c>
      <c r="D59" s="15">
        <v>0</v>
      </c>
      <c r="E59" s="15">
        <v>0</v>
      </c>
      <c r="F59" s="15">
        <v>0</v>
      </c>
    </row>
  </sheetData>
  <mergeCells count="7">
    <mergeCell ref="A2:F2"/>
    <mergeCell ref="F4:F10"/>
    <mergeCell ref="A4:A10"/>
    <mergeCell ref="B4:B10"/>
    <mergeCell ref="C4:C10"/>
    <mergeCell ref="D4:D10"/>
    <mergeCell ref="E4:E10"/>
  </mergeCells>
  <phoneticPr fontId="2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H299"/>
  <sheetViews>
    <sheetView showGridLines="0" tabSelected="1" topLeftCell="A226" zoomScaleNormal="100" workbookViewId="0">
      <selection activeCell="E242" sqref="E24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7" width="3" customWidth="1"/>
  </cols>
  <sheetData>
    <row r="1" spans="1:6" ht="97.2" customHeight="1" x14ac:dyDescent="0.25">
      <c r="A1"/>
      <c r="B1"/>
      <c r="C1" s="56" t="s">
        <v>511</v>
      </c>
      <c r="D1" s="57"/>
      <c r="E1" s="57"/>
      <c r="F1" s="58"/>
    </row>
    <row r="2" spans="1:6" ht="13.8" x14ac:dyDescent="0.25">
      <c r="A2" s="47" t="s">
        <v>10</v>
      </c>
      <c r="B2" s="47"/>
      <c r="C2" s="47"/>
      <c r="D2" s="47"/>
      <c r="E2" s="47"/>
    </row>
    <row r="3" spans="1:6" ht="13.5" customHeight="1" thickBot="1" x14ac:dyDescent="0.3">
      <c r="A3" s="5"/>
      <c r="B3" s="5"/>
      <c r="C3" s="6"/>
      <c r="D3" s="7"/>
      <c r="E3" s="7"/>
      <c r="F3" s="7"/>
    </row>
    <row r="4" spans="1:6" x14ac:dyDescent="0.25">
      <c r="A4" s="50" t="s">
        <v>1</v>
      </c>
      <c r="B4" s="50" t="s">
        <v>11</v>
      </c>
      <c r="C4" s="59" t="s">
        <v>12</v>
      </c>
      <c r="D4" s="52" t="s">
        <v>411</v>
      </c>
      <c r="E4" s="52" t="s">
        <v>470</v>
      </c>
      <c r="F4" s="52" t="s">
        <v>471</v>
      </c>
    </row>
    <row r="5" spans="1:6" x14ac:dyDescent="0.25">
      <c r="A5" s="51"/>
      <c r="B5" s="51"/>
      <c r="C5" s="60"/>
      <c r="D5" s="53"/>
      <c r="E5" s="53"/>
      <c r="F5" s="55"/>
    </row>
    <row r="6" spans="1:6" ht="51.75" customHeight="1" x14ac:dyDescent="0.25">
      <c r="A6" s="51"/>
      <c r="B6" s="51"/>
      <c r="C6" s="60"/>
      <c r="D6" s="53"/>
      <c r="E6" s="53"/>
      <c r="F6" s="55"/>
    </row>
    <row r="7" spans="1:6" ht="16.5" customHeight="1" x14ac:dyDescent="0.25">
      <c r="A7" s="51"/>
      <c r="B7" s="51"/>
      <c r="C7" s="60"/>
      <c r="D7" s="53"/>
      <c r="E7" s="54"/>
      <c r="F7" s="55"/>
    </row>
    <row r="8" spans="1:6" ht="13.8" thickBot="1" x14ac:dyDescent="0.3">
      <c r="A8" s="17">
        <v>1</v>
      </c>
      <c r="B8" s="17">
        <v>2</v>
      </c>
      <c r="C8" s="18">
        <v>3</v>
      </c>
      <c r="D8" s="19" t="s">
        <v>0</v>
      </c>
      <c r="E8" s="19" t="s">
        <v>6</v>
      </c>
      <c r="F8" s="19" t="s">
        <v>7</v>
      </c>
    </row>
    <row r="9" spans="1:6" x14ac:dyDescent="0.25">
      <c r="A9" s="12" t="s">
        <v>119</v>
      </c>
      <c r="B9" s="12" t="s">
        <v>120</v>
      </c>
      <c r="C9" s="20" t="s">
        <v>26</v>
      </c>
      <c r="D9" s="41">
        <v>11652583.189999999</v>
      </c>
      <c r="E9" s="41">
        <f>E11+E112+E130+E147+E180+E247+E254+E275+E283</f>
        <v>0</v>
      </c>
      <c r="F9" s="41">
        <f>F11+F112+F130+F147+F180+F247+F254+F275+F283</f>
        <v>11652583.189999999</v>
      </c>
    </row>
    <row r="10" spans="1:6" x14ac:dyDescent="0.25">
      <c r="A10" s="12" t="s">
        <v>27</v>
      </c>
      <c r="B10" s="12" t="s">
        <v>26</v>
      </c>
      <c r="C10" s="20" t="s">
        <v>26</v>
      </c>
      <c r="D10" s="41"/>
      <c r="E10" s="41"/>
      <c r="F10" s="41"/>
    </row>
    <row r="11" spans="1:6" x14ac:dyDescent="0.25">
      <c r="A11" s="12" t="s">
        <v>121</v>
      </c>
      <c r="B11" s="12" t="s">
        <v>26</v>
      </c>
      <c r="C11" s="20" t="s">
        <v>122</v>
      </c>
      <c r="D11" s="41">
        <v>3870083.6</v>
      </c>
      <c r="E11" s="41">
        <f t="shared" ref="E11:F11" si="0">E12+E24+E79+E91+E97+E86</f>
        <v>-58000</v>
      </c>
      <c r="F11" s="41">
        <f t="shared" si="0"/>
        <v>3812083.6</v>
      </c>
    </row>
    <row r="12" spans="1:6" ht="19.2" x14ac:dyDescent="0.25">
      <c r="A12" s="12" t="s">
        <v>139</v>
      </c>
      <c r="B12" s="12" t="s">
        <v>26</v>
      </c>
      <c r="C12" s="20" t="s">
        <v>140</v>
      </c>
      <c r="D12" s="41">
        <v>718290</v>
      </c>
      <c r="E12" s="41">
        <f t="shared" ref="E12:F14" si="1">E13</f>
        <v>0</v>
      </c>
      <c r="F12" s="41">
        <f t="shared" si="1"/>
        <v>718290</v>
      </c>
    </row>
    <row r="13" spans="1:6" x14ac:dyDescent="0.25">
      <c r="A13" s="12" t="s">
        <v>141</v>
      </c>
      <c r="B13" s="12" t="s">
        <v>26</v>
      </c>
      <c r="C13" s="20" t="s">
        <v>142</v>
      </c>
      <c r="D13" s="41">
        <v>718290</v>
      </c>
      <c r="E13" s="41">
        <f t="shared" si="1"/>
        <v>0</v>
      </c>
      <c r="F13" s="41">
        <f t="shared" si="1"/>
        <v>718290</v>
      </c>
    </row>
    <row r="14" spans="1:6" ht="38.4" x14ac:dyDescent="0.25">
      <c r="A14" s="12" t="s">
        <v>143</v>
      </c>
      <c r="B14" s="12" t="s">
        <v>26</v>
      </c>
      <c r="C14" s="20" t="s">
        <v>144</v>
      </c>
      <c r="D14" s="41">
        <v>718290</v>
      </c>
      <c r="E14" s="41">
        <f t="shared" si="1"/>
        <v>0</v>
      </c>
      <c r="F14" s="41">
        <f t="shared" si="1"/>
        <v>718290</v>
      </c>
    </row>
    <row r="15" spans="1:6" ht="19.2" x14ac:dyDescent="0.25">
      <c r="A15" s="12" t="s">
        <v>145</v>
      </c>
      <c r="B15" s="12" t="s">
        <v>26</v>
      </c>
      <c r="C15" s="20" t="s">
        <v>146</v>
      </c>
      <c r="D15" s="41">
        <v>718290</v>
      </c>
      <c r="E15" s="41">
        <f t="shared" ref="E15:F15" si="2">E16+E20</f>
        <v>0</v>
      </c>
      <c r="F15" s="41">
        <f t="shared" si="2"/>
        <v>718290</v>
      </c>
    </row>
    <row r="16" spans="1:6" ht="19.2" x14ac:dyDescent="0.25">
      <c r="A16" s="12" t="s">
        <v>147</v>
      </c>
      <c r="B16" s="12" t="s">
        <v>26</v>
      </c>
      <c r="C16" s="20" t="s">
        <v>148</v>
      </c>
      <c r="D16" s="41">
        <v>552190</v>
      </c>
      <c r="E16" s="41">
        <f t="shared" ref="E16:F18" si="3">E17</f>
        <v>0</v>
      </c>
      <c r="F16" s="41">
        <f t="shared" si="3"/>
        <v>552190</v>
      </c>
    </row>
    <row r="17" spans="1:6" x14ac:dyDescent="0.25">
      <c r="A17" s="12" t="s">
        <v>123</v>
      </c>
      <c r="B17" s="12" t="s">
        <v>26</v>
      </c>
      <c r="C17" s="20" t="s">
        <v>149</v>
      </c>
      <c r="D17" s="41">
        <v>552190</v>
      </c>
      <c r="E17" s="41">
        <f t="shared" si="3"/>
        <v>0</v>
      </c>
      <c r="F17" s="41">
        <f t="shared" si="3"/>
        <v>552190</v>
      </c>
    </row>
    <row r="18" spans="1:6" x14ac:dyDescent="0.25">
      <c r="A18" s="12" t="s">
        <v>124</v>
      </c>
      <c r="B18" s="12" t="s">
        <v>26</v>
      </c>
      <c r="C18" s="20" t="s">
        <v>150</v>
      </c>
      <c r="D18" s="41">
        <v>552190</v>
      </c>
      <c r="E18" s="41">
        <f t="shared" si="3"/>
        <v>0</v>
      </c>
      <c r="F18" s="41">
        <f t="shared" si="3"/>
        <v>552190</v>
      </c>
    </row>
    <row r="19" spans="1:6" x14ac:dyDescent="0.25">
      <c r="A19" s="12" t="s">
        <v>125</v>
      </c>
      <c r="B19" s="12" t="s">
        <v>26</v>
      </c>
      <c r="C19" s="20" t="s">
        <v>151</v>
      </c>
      <c r="D19" s="41">
        <v>552190</v>
      </c>
      <c r="E19" s="41">
        <v>0</v>
      </c>
      <c r="F19" s="41">
        <f>D19+E19</f>
        <v>552190</v>
      </c>
    </row>
    <row r="20" spans="1:6" ht="28.8" x14ac:dyDescent="0.25">
      <c r="A20" s="12" t="s">
        <v>152</v>
      </c>
      <c r="B20" s="12" t="s">
        <v>26</v>
      </c>
      <c r="C20" s="20" t="s">
        <v>153</v>
      </c>
      <c r="D20" s="41">
        <v>166100</v>
      </c>
      <c r="E20" s="41">
        <f t="shared" ref="E20:F22" si="4">E21</f>
        <v>0</v>
      </c>
      <c r="F20" s="41">
        <f t="shared" si="4"/>
        <v>166100</v>
      </c>
    </row>
    <row r="21" spans="1:6" x14ac:dyDescent="0.25">
      <c r="A21" s="12" t="s">
        <v>123</v>
      </c>
      <c r="B21" s="12" t="s">
        <v>26</v>
      </c>
      <c r="C21" s="20" t="s">
        <v>154</v>
      </c>
      <c r="D21" s="41">
        <v>166100</v>
      </c>
      <c r="E21" s="41">
        <f t="shared" si="4"/>
        <v>0</v>
      </c>
      <c r="F21" s="41">
        <f t="shared" si="4"/>
        <v>166100</v>
      </c>
    </row>
    <row r="22" spans="1:6" x14ac:dyDescent="0.25">
      <c r="A22" s="12" t="s">
        <v>124</v>
      </c>
      <c r="B22" s="12" t="s">
        <v>26</v>
      </c>
      <c r="C22" s="20" t="s">
        <v>155</v>
      </c>
      <c r="D22" s="41">
        <v>166100</v>
      </c>
      <c r="E22" s="41">
        <f t="shared" si="4"/>
        <v>0</v>
      </c>
      <c r="F22" s="41">
        <f t="shared" si="4"/>
        <v>166100</v>
      </c>
    </row>
    <row r="23" spans="1:6" x14ac:dyDescent="0.25">
      <c r="A23" s="12" t="s">
        <v>127</v>
      </c>
      <c r="B23" s="12" t="s">
        <v>26</v>
      </c>
      <c r="C23" s="20" t="s">
        <v>156</v>
      </c>
      <c r="D23" s="41">
        <v>166100</v>
      </c>
      <c r="E23" s="41">
        <v>0</v>
      </c>
      <c r="F23" s="41">
        <f>D23+E23</f>
        <v>166100</v>
      </c>
    </row>
    <row r="24" spans="1:6" ht="28.8" x14ac:dyDescent="0.25">
      <c r="A24" s="12" t="s">
        <v>157</v>
      </c>
      <c r="B24" s="12" t="s">
        <v>26</v>
      </c>
      <c r="C24" s="20" t="s">
        <v>158</v>
      </c>
      <c r="D24" s="41">
        <v>2837021.6</v>
      </c>
      <c r="E24" s="41">
        <f t="shared" ref="E24:F24" si="5">E36+E42+E25</f>
        <v>-75000</v>
      </c>
      <c r="F24" s="41">
        <f t="shared" si="5"/>
        <v>2762021.6</v>
      </c>
    </row>
    <row r="25" spans="1:6" s="32" customFormat="1" x14ac:dyDescent="0.25">
      <c r="A25" s="35" t="s">
        <v>415</v>
      </c>
      <c r="B25" s="33"/>
      <c r="C25" s="38" t="s">
        <v>416</v>
      </c>
      <c r="D25" s="41">
        <v>0</v>
      </c>
      <c r="E25" s="41">
        <f t="shared" ref="E25:F26" si="6">E26</f>
        <v>0</v>
      </c>
      <c r="F25" s="41">
        <f t="shared" si="6"/>
        <v>0</v>
      </c>
    </row>
    <row r="26" spans="1:6" s="32" customFormat="1" ht="38.4" x14ac:dyDescent="0.25">
      <c r="A26" s="35" t="s">
        <v>143</v>
      </c>
      <c r="B26" s="33"/>
      <c r="C26" s="38" t="s">
        <v>417</v>
      </c>
      <c r="D26" s="41">
        <v>0</v>
      </c>
      <c r="E26" s="41">
        <f t="shared" si="6"/>
        <v>0</v>
      </c>
      <c r="F26" s="41">
        <f t="shared" si="6"/>
        <v>0</v>
      </c>
    </row>
    <row r="27" spans="1:6" s="32" customFormat="1" ht="19.2" x14ac:dyDescent="0.25">
      <c r="A27" s="35" t="s">
        <v>145</v>
      </c>
      <c r="B27" s="33"/>
      <c r="C27" s="38" t="s">
        <v>418</v>
      </c>
      <c r="D27" s="41">
        <v>0</v>
      </c>
      <c r="E27" s="41">
        <f t="shared" ref="E27:F27" si="7">E28+E32</f>
        <v>0</v>
      </c>
      <c r="F27" s="41">
        <f t="shared" si="7"/>
        <v>0</v>
      </c>
    </row>
    <row r="28" spans="1:6" s="32" customFormat="1" ht="19.2" x14ac:dyDescent="0.25">
      <c r="A28" s="35" t="s">
        <v>147</v>
      </c>
      <c r="B28" s="33"/>
      <c r="C28" s="38" t="s">
        <v>419</v>
      </c>
      <c r="D28" s="41">
        <v>0</v>
      </c>
      <c r="E28" s="41">
        <f t="shared" ref="E28:F30" si="8">E29</f>
        <v>0</v>
      </c>
      <c r="F28" s="41">
        <f t="shared" si="8"/>
        <v>0</v>
      </c>
    </row>
    <row r="29" spans="1:6" s="32" customFormat="1" x14ac:dyDescent="0.25">
      <c r="A29" s="36" t="s">
        <v>123</v>
      </c>
      <c r="B29" s="33"/>
      <c r="C29" s="38" t="s">
        <v>420</v>
      </c>
      <c r="D29" s="41">
        <v>0</v>
      </c>
      <c r="E29" s="41">
        <f t="shared" si="8"/>
        <v>0</v>
      </c>
      <c r="F29" s="41">
        <f t="shared" si="8"/>
        <v>0</v>
      </c>
    </row>
    <row r="30" spans="1:6" s="32" customFormat="1" x14ac:dyDescent="0.25">
      <c r="A30" s="36" t="s">
        <v>124</v>
      </c>
      <c r="B30" s="33"/>
      <c r="C30" s="38" t="s">
        <v>421</v>
      </c>
      <c r="D30" s="41">
        <v>0</v>
      </c>
      <c r="E30" s="41">
        <f t="shared" si="8"/>
        <v>0</v>
      </c>
      <c r="F30" s="41">
        <f t="shared" si="8"/>
        <v>0</v>
      </c>
    </row>
    <row r="31" spans="1:6" s="32" customFormat="1" x14ac:dyDescent="0.25">
      <c r="A31" s="36" t="s">
        <v>125</v>
      </c>
      <c r="B31" s="33"/>
      <c r="C31" s="38" t="s">
        <v>422</v>
      </c>
      <c r="D31" s="41"/>
      <c r="E31" s="41"/>
      <c r="F31" s="41"/>
    </row>
    <row r="32" spans="1:6" s="32" customFormat="1" ht="28.8" x14ac:dyDescent="0.25">
      <c r="A32" s="36" t="s">
        <v>152</v>
      </c>
      <c r="B32" s="33"/>
      <c r="C32" s="38" t="s">
        <v>423</v>
      </c>
      <c r="D32" s="41">
        <v>0</v>
      </c>
      <c r="E32" s="41">
        <f t="shared" ref="E32:F34" si="9">E33</f>
        <v>0</v>
      </c>
      <c r="F32" s="41">
        <f t="shared" si="9"/>
        <v>0</v>
      </c>
    </row>
    <row r="33" spans="1:6" s="32" customFormat="1" x14ac:dyDescent="0.25">
      <c r="A33" s="36" t="s">
        <v>123</v>
      </c>
      <c r="B33" s="33"/>
      <c r="C33" s="38" t="s">
        <v>424</v>
      </c>
      <c r="D33" s="41">
        <v>0</v>
      </c>
      <c r="E33" s="41">
        <f t="shared" si="9"/>
        <v>0</v>
      </c>
      <c r="F33" s="41">
        <f t="shared" si="9"/>
        <v>0</v>
      </c>
    </row>
    <row r="34" spans="1:6" s="32" customFormat="1" x14ac:dyDescent="0.25">
      <c r="A34" s="36" t="s">
        <v>124</v>
      </c>
      <c r="B34" s="33"/>
      <c r="C34" s="38" t="s">
        <v>425</v>
      </c>
      <c r="D34" s="41">
        <v>0</v>
      </c>
      <c r="E34" s="41">
        <f t="shared" si="9"/>
        <v>0</v>
      </c>
      <c r="F34" s="41">
        <f t="shared" si="9"/>
        <v>0</v>
      </c>
    </row>
    <row r="35" spans="1:6" s="34" customFormat="1" x14ac:dyDescent="0.25">
      <c r="A35" s="36" t="s">
        <v>127</v>
      </c>
      <c r="B35" s="35"/>
      <c r="C35" s="38" t="s">
        <v>426</v>
      </c>
      <c r="D35" s="41"/>
      <c r="E35" s="41"/>
      <c r="F35" s="41"/>
    </row>
    <row r="36" spans="1:6" x14ac:dyDescent="0.25">
      <c r="A36" s="35" t="s">
        <v>127</v>
      </c>
      <c r="B36" s="12" t="s">
        <v>26</v>
      </c>
      <c r="C36" s="20" t="s">
        <v>159</v>
      </c>
      <c r="D36" s="41">
        <v>100</v>
      </c>
      <c r="E36" s="41">
        <f>E37</f>
        <v>0</v>
      </c>
      <c r="F36" s="41">
        <f>F37</f>
        <v>100</v>
      </c>
    </row>
    <row r="37" spans="1:6" ht="19.2" x14ac:dyDescent="0.25">
      <c r="A37" s="12" t="s">
        <v>160</v>
      </c>
      <c r="B37" s="12" t="s">
        <v>26</v>
      </c>
      <c r="C37" s="20" t="s">
        <v>161</v>
      </c>
      <c r="D37" s="41">
        <v>100</v>
      </c>
      <c r="E37" s="41">
        <f t="shared" ref="E37:F40" si="10">E38</f>
        <v>0</v>
      </c>
      <c r="F37" s="41">
        <f t="shared" si="10"/>
        <v>100</v>
      </c>
    </row>
    <row r="38" spans="1:6" ht="19.2" x14ac:dyDescent="0.25">
      <c r="A38" s="12" t="s">
        <v>162</v>
      </c>
      <c r="B38" s="12" t="s">
        <v>26</v>
      </c>
      <c r="C38" s="20" t="s">
        <v>163</v>
      </c>
      <c r="D38" s="41">
        <v>100</v>
      </c>
      <c r="E38" s="41">
        <f t="shared" si="10"/>
        <v>0</v>
      </c>
      <c r="F38" s="41">
        <f t="shared" si="10"/>
        <v>100</v>
      </c>
    </row>
    <row r="39" spans="1:6" x14ac:dyDescent="0.25">
      <c r="A39" s="12" t="s">
        <v>164</v>
      </c>
      <c r="B39" s="12" t="s">
        <v>26</v>
      </c>
      <c r="C39" s="20" t="s">
        <v>165</v>
      </c>
      <c r="D39" s="41">
        <v>100</v>
      </c>
      <c r="E39" s="41">
        <f t="shared" si="10"/>
        <v>0</v>
      </c>
      <c r="F39" s="41">
        <f t="shared" si="10"/>
        <v>100</v>
      </c>
    </row>
    <row r="40" spans="1:6" x14ac:dyDescent="0.25">
      <c r="A40" s="12" t="s">
        <v>136</v>
      </c>
      <c r="B40" s="12" t="s">
        <v>26</v>
      </c>
      <c r="C40" s="20" t="s">
        <v>166</v>
      </c>
      <c r="D40" s="41">
        <v>100</v>
      </c>
      <c r="E40" s="41">
        <f t="shared" si="10"/>
        <v>0</v>
      </c>
      <c r="F40" s="41">
        <f t="shared" si="10"/>
        <v>100</v>
      </c>
    </row>
    <row r="41" spans="1:6" x14ac:dyDescent="0.25">
      <c r="A41" s="12" t="s">
        <v>138</v>
      </c>
      <c r="B41" s="12" t="s">
        <v>26</v>
      </c>
      <c r="C41" s="20" t="s">
        <v>167</v>
      </c>
      <c r="D41" s="41">
        <v>100</v>
      </c>
      <c r="E41" s="41">
        <v>0</v>
      </c>
      <c r="F41" s="41">
        <f>D41+E41</f>
        <v>100</v>
      </c>
    </row>
    <row r="42" spans="1:6" x14ac:dyDescent="0.25">
      <c r="A42" s="12" t="s">
        <v>168</v>
      </c>
      <c r="B42" s="12" t="s">
        <v>26</v>
      </c>
      <c r="C42" s="20" t="s">
        <v>169</v>
      </c>
      <c r="D42" s="41">
        <v>2836921.6</v>
      </c>
      <c r="E42" s="41">
        <f t="shared" ref="E42:F42" si="11">E43+E57+E71</f>
        <v>-75000</v>
      </c>
      <c r="F42" s="41">
        <f t="shared" si="11"/>
        <v>2761921.6</v>
      </c>
    </row>
    <row r="43" spans="1:6" ht="38.4" x14ac:dyDescent="0.25">
      <c r="A43" s="12" t="s">
        <v>143</v>
      </c>
      <c r="B43" s="12" t="s">
        <v>26</v>
      </c>
      <c r="C43" s="20" t="s">
        <v>170</v>
      </c>
      <c r="D43" s="41">
        <v>1977000</v>
      </c>
      <c r="E43" s="41">
        <f t="shared" ref="E43:F43" si="12">E44</f>
        <v>0</v>
      </c>
      <c r="F43" s="41">
        <f t="shared" si="12"/>
        <v>1977000</v>
      </c>
    </row>
    <row r="44" spans="1:6" ht="19.2" x14ac:dyDescent="0.25">
      <c r="A44" s="12" t="s">
        <v>145</v>
      </c>
      <c r="B44" s="12" t="s">
        <v>26</v>
      </c>
      <c r="C44" s="20" t="s">
        <v>171</v>
      </c>
      <c r="D44" s="41">
        <v>1977000</v>
      </c>
      <c r="E44" s="41">
        <f t="shared" ref="E44:F44" si="13">E45+E49+E53</f>
        <v>0</v>
      </c>
      <c r="F44" s="41">
        <f t="shared" si="13"/>
        <v>1977000</v>
      </c>
    </row>
    <row r="45" spans="1:6" ht="19.2" x14ac:dyDescent="0.25">
      <c r="A45" s="12" t="s">
        <v>147</v>
      </c>
      <c r="B45" s="12" t="s">
        <v>26</v>
      </c>
      <c r="C45" s="20" t="s">
        <v>172</v>
      </c>
      <c r="D45" s="41">
        <v>1516000</v>
      </c>
      <c r="E45" s="41">
        <f t="shared" ref="E45:F47" si="14">E46</f>
        <v>0</v>
      </c>
      <c r="F45" s="41">
        <f t="shared" si="14"/>
        <v>1516000</v>
      </c>
    </row>
    <row r="46" spans="1:6" x14ac:dyDescent="0.25">
      <c r="A46" s="12" t="s">
        <v>123</v>
      </c>
      <c r="B46" s="12" t="s">
        <v>26</v>
      </c>
      <c r="C46" s="20" t="s">
        <v>173</v>
      </c>
      <c r="D46" s="41">
        <v>1516000</v>
      </c>
      <c r="E46" s="41">
        <f t="shared" si="14"/>
        <v>0</v>
      </c>
      <c r="F46" s="41">
        <f t="shared" si="14"/>
        <v>1516000</v>
      </c>
    </row>
    <row r="47" spans="1:6" x14ac:dyDescent="0.25">
      <c r="A47" s="12" t="s">
        <v>124</v>
      </c>
      <c r="B47" s="12" t="s">
        <v>26</v>
      </c>
      <c r="C47" s="20" t="s">
        <v>174</v>
      </c>
      <c r="D47" s="41">
        <v>1516000</v>
      </c>
      <c r="E47" s="41">
        <f t="shared" si="14"/>
        <v>0</v>
      </c>
      <c r="F47" s="41">
        <f t="shared" si="14"/>
        <v>1516000</v>
      </c>
    </row>
    <row r="48" spans="1:6" x14ac:dyDescent="0.25">
      <c r="A48" s="12" t="s">
        <v>125</v>
      </c>
      <c r="B48" s="12" t="s">
        <v>26</v>
      </c>
      <c r="C48" s="20" t="s">
        <v>175</v>
      </c>
      <c r="D48" s="41">
        <v>1516000</v>
      </c>
      <c r="E48" s="41">
        <v>0</v>
      </c>
      <c r="F48" s="41">
        <f>D48+E48</f>
        <v>1516000</v>
      </c>
    </row>
    <row r="49" spans="1:6" ht="19.2" x14ac:dyDescent="0.25">
      <c r="A49" s="12" t="s">
        <v>176</v>
      </c>
      <c r="B49" s="12" t="s">
        <v>26</v>
      </c>
      <c r="C49" s="20" t="s">
        <v>177</v>
      </c>
      <c r="D49" s="41">
        <v>3000</v>
      </c>
      <c r="E49" s="41">
        <f t="shared" ref="E49:F51" si="15">E50</f>
        <v>0</v>
      </c>
      <c r="F49" s="41">
        <f t="shared" si="15"/>
        <v>3000</v>
      </c>
    </row>
    <row r="50" spans="1:6" x14ac:dyDescent="0.25">
      <c r="A50" s="12" t="s">
        <v>123</v>
      </c>
      <c r="B50" s="12" t="s">
        <v>26</v>
      </c>
      <c r="C50" s="20" t="s">
        <v>178</v>
      </c>
      <c r="D50" s="41">
        <v>3000</v>
      </c>
      <c r="E50" s="41">
        <f t="shared" si="15"/>
        <v>0</v>
      </c>
      <c r="F50" s="41">
        <f t="shared" si="15"/>
        <v>3000</v>
      </c>
    </row>
    <row r="51" spans="1:6" x14ac:dyDescent="0.25">
      <c r="A51" s="12" t="s">
        <v>124</v>
      </c>
      <c r="B51" s="12" t="s">
        <v>26</v>
      </c>
      <c r="C51" s="20" t="s">
        <v>179</v>
      </c>
      <c r="D51" s="41">
        <v>3000</v>
      </c>
      <c r="E51" s="41">
        <f t="shared" si="15"/>
        <v>0</v>
      </c>
      <c r="F51" s="41">
        <f t="shared" si="15"/>
        <v>3000</v>
      </c>
    </row>
    <row r="52" spans="1:6" x14ac:dyDescent="0.25">
      <c r="A52" s="12" t="s">
        <v>126</v>
      </c>
      <c r="B52" s="12" t="s">
        <v>26</v>
      </c>
      <c r="C52" s="20" t="s">
        <v>180</v>
      </c>
      <c r="D52" s="41">
        <v>3000</v>
      </c>
      <c r="E52" s="41">
        <v>0</v>
      </c>
      <c r="F52" s="41">
        <f>D52+E52</f>
        <v>3000</v>
      </c>
    </row>
    <row r="53" spans="1:6" ht="28.8" x14ac:dyDescent="0.25">
      <c r="A53" s="12" t="s">
        <v>152</v>
      </c>
      <c r="B53" s="12" t="s">
        <v>26</v>
      </c>
      <c r="C53" s="20" t="s">
        <v>181</v>
      </c>
      <c r="D53" s="41">
        <v>458000</v>
      </c>
      <c r="E53" s="41">
        <f t="shared" ref="E53:F55" si="16">E54</f>
        <v>0</v>
      </c>
      <c r="F53" s="41">
        <f t="shared" si="16"/>
        <v>458000</v>
      </c>
    </row>
    <row r="54" spans="1:6" x14ac:dyDescent="0.25">
      <c r="A54" s="12" t="s">
        <v>123</v>
      </c>
      <c r="B54" s="12" t="s">
        <v>26</v>
      </c>
      <c r="C54" s="20" t="s">
        <v>182</v>
      </c>
      <c r="D54" s="41">
        <v>458000</v>
      </c>
      <c r="E54" s="41">
        <f t="shared" si="16"/>
        <v>0</v>
      </c>
      <c r="F54" s="41">
        <f t="shared" si="16"/>
        <v>458000</v>
      </c>
    </row>
    <row r="55" spans="1:6" x14ac:dyDescent="0.25">
      <c r="A55" s="12" t="s">
        <v>124</v>
      </c>
      <c r="B55" s="12" t="s">
        <v>26</v>
      </c>
      <c r="C55" s="20" t="s">
        <v>183</v>
      </c>
      <c r="D55" s="41">
        <v>458000</v>
      </c>
      <c r="E55" s="41">
        <f t="shared" si="16"/>
        <v>0</v>
      </c>
      <c r="F55" s="41">
        <f t="shared" si="16"/>
        <v>458000</v>
      </c>
    </row>
    <row r="56" spans="1:6" x14ac:dyDescent="0.25">
      <c r="A56" s="12" t="s">
        <v>127</v>
      </c>
      <c r="B56" s="12" t="s">
        <v>26</v>
      </c>
      <c r="C56" s="20" t="s">
        <v>184</v>
      </c>
      <c r="D56" s="41">
        <v>458000</v>
      </c>
      <c r="E56" s="41">
        <v>0</v>
      </c>
      <c r="F56" s="41">
        <f>D56+E56</f>
        <v>458000</v>
      </c>
    </row>
    <row r="57" spans="1:6" ht="19.2" x14ac:dyDescent="0.25">
      <c r="A57" s="12" t="s">
        <v>160</v>
      </c>
      <c r="B57" s="12" t="s">
        <v>26</v>
      </c>
      <c r="C57" s="20" t="s">
        <v>185</v>
      </c>
      <c r="D57" s="41">
        <v>849921.6</v>
      </c>
      <c r="E57" s="41">
        <f t="shared" ref="E57:F58" si="17">E58</f>
        <v>-75000</v>
      </c>
      <c r="F57" s="41">
        <f t="shared" si="17"/>
        <v>774921.6</v>
      </c>
    </row>
    <row r="58" spans="1:6" ht="19.2" x14ac:dyDescent="0.25">
      <c r="A58" s="12" t="s">
        <v>162</v>
      </c>
      <c r="B58" s="12" t="s">
        <v>26</v>
      </c>
      <c r="C58" s="20" t="s">
        <v>186</v>
      </c>
      <c r="D58" s="41">
        <v>849921.6</v>
      </c>
      <c r="E58" s="41">
        <f t="shared" si="17"/>
        <v>-75000</v>
      </c>
      <c r="F58" s="41">
        <f t="shared" si="17"/>
        <v>774921.6</v>
      </c>
    </row>
    <row r="59" spans="1:6" x14ac:dyDescent="0.25">
      <c r="A59" s="12" t="s">
        <v>164</v>
      </c>
      <c r="B59" s="12" t="s">
        <v>26</v>
      </c>
      <c r="C59" s="20" t="s">
        <v>187</v>
      </c>
      <c r="D59" s="41">
        <v>849921.6</v>
      </c>
      <c r="E59" s="41">
        <f>E60+E67</f>
        <v>-75000</v>
      </c>
      <c r="F59" s="41">
        <f t="shared" ref="F59" si="18">F60+F67</f>
        <v>774921.6</v>
      </c>
    </row>
    <row r="60" spans="1:6" x14ac:dyDescent="0.25">
      <c r="A60" s="12" t="s">
        <v>123</v>
      </c>
      <c r="B60" s="12" t="s">
        <v>26</v>
      </c>
      <c r="C60" s="20" t="s">
        <v>188</v>
      </c>
      <c r="D60" s="41">
        <v>473600</v>
      </c>
      <c r="E60" s="41">
        <f t="shared" ref="E60:F60" si="19">E61</f>
        <v>0</v>
      </c>
      <c r="F60" s="41">
        <f t="shared" si="19"/>
        <v>473600</v>
      </c>
    </row>
    <row r="61" spans="1:6" x14ac:dyDescent="0.25">
      <c r="A61" s="12" t="s">
        <v>128</v>
      </c>
      <c r="B61" s="12" t="s">
        <v>26</v>
      </c>
      <c r="C61" s="20" t="s">
        <v>189</v>
      </c>
      <c r="D61" s="41">
        <v>473600</v>
      </c>
      <c r="E61" s="41">
        <f>E62+E63+E64+E65+E66</f>
        <v>0</v>
      </c>
      <c r="F61" s="41">
        <f>F62+F63+F64+F65+F66</f>
        <v>473600</v>
      </c>
    </row>
    <row r="62" spans="1:6" x14ac:dyDescent="0.25">
      <c r="A62" s="12" t="s">
        <v>129</v>
      </c>
      <c r="B62" s="12" t="s">
        <v>26</v>
      </c>
      <c r="C62" s="20" t="s">
        <v>190</v>
      </c>
      <c r="D62" s="41">
        <v>80000</v>
      </c>
      <c r="E62" s="41">
        <v>0</v>
      </c>
      <c r="F62" s="41">
        <f>D62+E62</f>
        <v>80000</v>
      </c>
    </row>
    <row r="63" spans="1:6" x14ac:dyDescent="0.25">
      <c r="A63" s="12" t="s">
        <v>130</v>
      </c>
      <c r="B63" s="12" t="s">
        <v>26</v>
      </c>
      <c r="C63" s="20" t="s">
        <v>191</v>
      </c>
      <c r="D63" s="41">
        <v>123600</v>
      </c>
      <c r="E63" s="41">
        <v>0</v>
      </c>
      <c r="F63" s="41">
        <f t="shared" ref="F63:F65" si="20">D63+E63</f>
        <v>123600</v>
      </c>
    </row>
    <row r="64" spans="1:6" x14ac:dyDescent="0.25">
      <c r="A64" s="12" t="s">
        <v>131</v>
      </c>
      <c r="B64" s="12" t="s">
        <v>26</v>
      </c>
      <c r="C64" s="20" t="s">
        <v>192</v>
      </c>
      <c r="D64" s="41">
        <v>140000</v>
      </c>
      <c r="E64" s="41">
        <v>0</v>
      </c>
      <c r="F64" s="41">
        <f t="shared" si="20"/>
        <v>140000</v>
      </c>
    </row>
    <row r="65" spans="1:6" x14ac:dyDescent="0.25">
      <c r="A65" s="12" t="s">
        <v>132</v>
      </c>
      <c r="B65" s="12" t="s">
        <v>26</v>
      </c>
      <c r="C65" s="20" t="s">
        <v>193</v>
      </c>
      <c r="D65" s="41">
        <v>127000</v>
      </c>
      <c r="E65" s="41">
        <v>0</v>
      </c>
      <c r="F65" s="41">
        <f t="shared" si="20"/>
        <v>127000</v>
      </c>
    </row>
    <row r="66" spans="1:6" s="37" customFormat="1" x14ac:dyDescent="0.25">
      <c r="A66" s="36" t="s">
        <v>484</v>
      </c>
      <c r="B66" s="36"/>
      <c r="C66" s="38" t="s">
        <v>483</v>
      </c>
      <c r="D66" s="41">
        <v>3000</v>
      </c>
      <c r="E66" s="41">
        <v>0</v>
      </c>
      <c r="F66" s="41">
        <v>3000</v>
      </c>
    </row>
    <row r="67" spans="1:6" x14ac:dyDescent="0.25">
      <c r="A67" s="12" t="s">
        <v>136</v>
      </c>
      <c r="B67" s="12" t="s">
        <v>26</v>
      </c>
      <c r="C67" s="20" t="s">
        <v>194</v>
      </c>
      <c r="D67" s="41">
        <v>376321.6</v>
      </c>
      <c r="E67" s="41">
        <f t="shared" ref="E67:F67" si="21">E68+E69+E70</f>
        <v>-75000</v>
      </c>
      <c r="F67" s="41">
        <f t="shared" si="21"/>
        <v>301321.59999999998</v>
      </c>
    </row>
    <row r="68" spans="1:6" x14ac:dyDescent="0.25">
      <c r="A68" s="12" t="s">
        <v>137</v>
      </c>
      <c r="B68" s="12" t="s">
        <v>26</v>
      </c>
      <c r="C68" s="20" t="s">
        <v>195</v>
      </c>
      <c r="D68" s="41">
        <v>65000</v>
      </c>
      <c r="E68" s="41">
        <v>0</v>
      </c>
      <c r="F68" s="41">
        <f>D68+E68</f>
        <v>65000</v>
      </c>
    </row>
    <row r="69" spans="1:6" x14ac:dyDescent="0.25">
      <c r="A69" s="12" t="s">
        <v>138</v>
      </c>
      <c r="B69" s="12" t="s">
        <v>26</v>
      </c>
      <c r="C69" s="20" t="s">
        <v>452</v>
      </c>
      <c r="D69" s="41">
        <v>211321.59999999998</v>
      </c>
      <c r="E69" s="41">
        <v>-75000</v>
      </c>
      <c r="F69" s="41">
        <f>D69+E69</f>
        <v>136321.59999999998</v>
      </c>
    </row>
    <row r="70" spans="1:6" s="37" customFormat="1" x14ac:dyDescent="0.25">
      <c r="A70" s="36" t="s">
        <v>138</v>
      </c>
      <c r="B70" s="36"/>
      <c r="C70" s="38" t="s">
        <v>453</v>
      </c>
      <c r="D70" s="41">
        <v>100000</v>
      </c>
      <c r="E70" s="41">
        <v>0</v>
      </c>
      <c r="F70" s="41">
        <f>D70+E70</f>
        <v>100000</v>
      </c>
    </row>
    <row r="71" spans="1:6" x14ac:dyDescent="0.25">
      <c r="A71" s="12" t="s">
        <v>196</v>
      </c>
      <c r="B71" s="12" t="s">
        <v>26</v>
      </c>
      <c r="C71" s="20" t="s">
        <v>197</v>
      </c>
      <c r="D71" s="41">
        <v>10000</v>
      </c>
      <c r="E71" s="41">
        <f t="shared" ref="E71:F71" si="22">E72</f>
        <v>0</v>
      </c>
      <c r="F71" s="41">
        <f t="shared" si="22"/>
        <v>10000</v>
      </c>
    </row>
    <row r="72" spans="1:6" x14ac:dyDescent="0.25">
      <c r="A72" s="12" t="s">
        <v>198</v>
      </c>
      <c r="B72" s="12" t="s">
        <v>26</v>
      </c>
      <c r="C72" s="20" t="s">
        <v>199</v>
      </c>
      <c r="D72" s="41">
        <v>10000</v>
      </c>
      <c r="E72" s="41">
        <f t="shared" ref="E72:F72" si="23">E73+E76</f>
        <v>0</v>
      </c>
      <c r="F72" s="41">
        <f t="shared" si="23"/>
        <v>10000</v>
      </c>
    </row>
    <row r="73" spans="1:6" x14ac:dyDescent="0.25">
      <c r="A73" s="12" t="s">
        <v>200</v>
      </c>
      <c r="B73" s="12" t="s">
        <v>26</v>
      </c>
      <c r="C73" s="20" t="s">
        <v>201</v>
      </c>
      <c r="D73" s="41">
        <v>7000</v>
      </c>
      <c r="E73" s="41">
        <f t="shared" ref="E73:F74" si="24">E74</f>
        <v>0</v>
      </c>
      <c r="F73" s="41">
        <f t="shared" si="24"/>
        <v>7000</v>
      </c>
    </row>
    <row r="74" spans="1:6" x14ac:dyDescent="0.25">
      <c r="A74" s="12" t="s">
        <v>123</v>
      </c>
      <c r="B74" s="12" t="s">
        <v>26</v>
      </c>
      <c r="C74" s="20" t="s">
        <v>202</v>
      </c>
      <c r="D74" s="41">
        <v>7000</v>
      </c>
      <c r="E74" s="41">
        <f t="shared" si="24"/>
        <v>0</v>
      </c>
      <c r="F74" s="41">
        <f t="shared" si="24"/>
        <v>7000</v>
      </c>
    </row>
    <row r="75" spans="1:6" x14ac:dyDescent="0.25">
      <c r="A75" s="12" t="s">
        <v>135</v>
      </c>
      <c r="B75" s="12" t="s">
        <v>26</v>
      </c>
      <c r="C75" s="20" t="s">
        <v>203</v>
      </c>
      <c r="D75" s="41">
        <v>7000</v>
      </c>
      <c r="E75" s="41">
        <v>0</v>
      </c>
      <c r="F75" s="41">
        <f>D75+E75</f>
        <v>7000</v>
      </c>
    </row>
    <row r="76" spans="1:6" x14ac:dyDescent="0.25">
      <c r="A76" s="12" t="s">
        <v>204</v>
      </c>
      <c r="B76" s="12" t="s">
        <v>26</v>
      </c>
      <c r="C76" s="20" t="s">
        <v>205</v>
      </c>
      <c r="D76" s="41">
        <v>3000</v>
      </c>
      <c r="E76" s="41">
        <f t="shared" ref="E76:F77" si="25">E77</f>
        <v>0</v>
      </c>
      <c r="F76" s="41">
        <f t="shared" si="25"/>
        <v>3000</v>
      </c>
    </row>
    <row r="77" spans="1:6" x14ac:dyDescent="0.25">
      <c r="A77" s="12" t="s">
        <v>123</v>
      </c>
      <c r="B77" s="12" t="s">
        <v>26</v>
      </c>
      <c r="C77" s="20" t="s">
        <v>206</v>
      </c>
      <c r="D77" s="41">
        <v>3000</v>
      </c>
      <c r="E77" s="41">
        <f t="shared" si="25"/>
        <v>0</v>
      </c>
      <c r="F77" s="41">
        <f t="shared" si="25"/>
        <v>3000</v>
      </c>
    </row>
    <row r="78" spans="1:6" x14ac:dyDescent="0.25">
      <c r="A78" s="12" t="s">
        <v>135</v>
      </c>
      <c r="B78" s="12" t="s">
        <v>26</v>
      </c>
      <c r="C78" s="20" t="s">
        <v>207</v>
      </c>
      <c r="D78" s="41">
        <v>3000</v>
      </c>
      <c r="E78" s="41">
        <v>0</v>
      </c>
      <c r="F78" s="41">
        <f>D78+E78</f>
        <v>3000</v>
      </c>
    </row>
    <row r="79" spans="1:6" ht="28.8" x14ac:dyDescent="0.25">
      <c r="A79" s="12" t="s">
        <v>208</v>
      </c>
      <c r="B79" s="12" t="s">
        <v>26</v>
      </c>
      <c r="C79" s="20" t="s">
        <v>209</v>
      </c>
      <c r="D79" s="41">
        <v>23772</v>
      </c>
      <c r="E79" s="41">
        <f t="shared" ref="E79:F84" si="26">E80</f>
        <v>0</v>
      </c>
      <c r="F79" s="41">
        <f t="shared" si="26"/>
        <v>23772</v>
      </c>
    </row>
    <row r="80" spans="1:6" x14ac:dyDescent="0.25">
      <c r="A80" s="12" t="s">
        <v>168</v>
      </c>
      <c r="B80" s="12" t="s">
        <v>26</v>
      </c>
      <c r="C80" s="20" t="s">
        <v>210</v>
      </c>
      <c r="D80" s="41">
        <v>23772</v>
      </c>
      <c r="E80" s="41">
        <f t="shared" si="26"/>
        <v>0</v>
      </c>
      <c r="F80" s="41">
        <f t="shared" si="26"/>
        <v>23772</v>
      </c>
    </row>
    <row r="81" spans="1:6" x14ac:dyDescent="0.25">
      <c r="A81" s="12" t="s">
        <v>211</v>
      </c>
      <c r="B81" s="12" t="s">
        <v>26</v>
      </c>
      <c r="C81" s="20" t="s">
        <v>212</v>
      </c>
      <c r="D81" s="41">
        <v>23772</v>
      </c>
      <c r="E81" s="41">
        <f t="shared" si="26"/>
        <v>0</v>
      </c>
      <c r="F81" s="41">
        <f t="shared" si="26"/>
        <v>23772</v>
      </c>
    </row>
    <row r="82" spans="1:6" x14ac:dyDescent="0.25">
      <c r="A82" s="12" t="s">
        <v>113</v>
      </c>
      <c r="B82" s="12" t="s">
        <v>26</v>
      </c>
      <c r="C82" s="20" t="s">
        <v>213</v>
      </c>
      <c r="D82" s="41">
        <v>23772</v>
      </c>
      <c r="E82" s="41">
        <f t="shared" si="26"/>
        <v>0</v>
      </c>
      <c r="F82" s="41">
        <f t="shared" si="26"/>
        <v>23772</v>
      </c>
    </row>
    <row r="83" spans="1:6" x14ac:dyDescent="0.25">
      <c r="A83" s="12" t="s">
        <v>123</v>
      </c>
      <c r="B83" s="12" t="s">
        <v>26</v>
      </c>
      <c r="C83" s="20" t="s">
        <v>214</v>
      </c>
      <c r="D83" s="41">
        <v>23772</v>
      </c>
      <c r="E83" s="41">
        <f t="shared" si="26"/>
        <v>0</v>
      </c>
      <c r="F83" s="41">
        <f t="shared" si="26"/>
        <v>23772</v>
      </c>
    </row>
    <row r="84" spans="1:6" x14ac:dyDescent="0.25">
      <c r="A84" s="12" t="s">
        <v>133</v>
      </c>
      <c r="B84" s="12" t="s">
        <v>26</v>
      </c>
      <c r="C84" s="20" t="s">
        <v>215</v>
      </c>
      <c r="D84" s="41">
        <v>23772</v>
      </c>
      <c r="E84" s="41">
        <f t="shared" si="26"/>
        <v>0</v>
      </c>
      <c r="F84" s="41">
        <f t="shared" si="26"/>
        <v>23772</v>
      </c>
    </row>
    <row r="85" spans="1:6" ht="19.2" x14ac:dyDescent="0.25">
      <c r="A85" s="12" t="s">
        <v>134</v>
      </c>
      <c r="B85" s="12" t="s">
        <v>26</v>
      </c>
      <c r="C85" s="20" t="s">
        <v>216</v>
      </c>
      <c r="D85" s="41">
        <v>23772</v>
      </c>
      <c r="E85" s="41">
        <v>0</v>
      </c>
      <c r="F85" s="41">
        <f>D85+E85</f>
        <v>23772</v>
      </c>
    </row>
    <row r="86" spans="1:6" s="37" customFormat="1" x14ac:dyDescent="0.25">
      <c r="A86" s="36" t="s">
        <v>467</v>
      </c>
      <c r="B86" s="36"/>
      <c r="C86" s="38" t="s">
        <v>443</v>
      </c>
      <c r="D86" s="41">
        <v>120000</v>
      </c>
      <c r="E86" s="41">
        <f>E87</f>
        <v>0</v>
      </c>
      <c r="F86" s="41">
        <f>F87</f>
        <v>120000</v>
      </c>
    </row>
    <row r="87" spans="1:6" s="37" customFormat="1" ht="21.6" customHeight="1" x14ac:dyDescent="0.25">
      <c r="A87" s="36" t="s">
        <v>466</v>
      </c>
      <c r="B87" s="36"/>
      <c r="C87" s="38" t="s">
        <v>455</v>
      </c>
      <c r="D87" s="41">
        <v>120000</v>
      </c>
      <c r="E87" s="41">
        <f>E90</f>
        <v>0</v>
      </c>
      <c r="F87" s="41">
        <f>F88</f>
        <v>120000</v>
      </c>
    </row>
    <row r="88" spans="1:6" s="37" customFormat="1" x14ac:dyDescent="0.25">
      <c r="A88" s="36" t="s">
        <v>196</v>
      </c>
      <c r="B88" s="36"/>
      <c r="C88" s="38" t="s">
        <v>457</v>
      </c>
      <c r="D88" s="41">
        <v>120000</v>
      </c>
      <c r="E88" s="41">
        <f>E89</f>
        <v>0</v>
      </c>
      <c r="F88" s="41">
        <f>F89</f>
        <v>120000</v>
      </c>
    </row>
    <row r="89" spans="1:6" s="37" customFormat="1" x14ac:dyDescent="0.25">
      <c r="A89" s="36" t="s">
        <v>468</v>
      </c>
      <c r="B89" s="36"/>
      <c r="C89" s="38" t="s">
        <v>456</v>
      </c>
      <c r="D89" s="41">
        <v>120000</v>
      </c>
      <c r="E89" s="41">
        <f>E90</f>
        <v>0</v>
      </c>
      <c r="F89" s="41">
        <f>F90</f>
        <v>120000</v>
      </c>
    </row>
    <row r="90" spans="1:6" s="37" customFormat="1" x14ac:dyDescent="0.25">
      <c r="A90" s="36" t="s">
        <v>469</v>
      </c>
      <c r="B90" s="36"/>
      <c r="C90" s="38" t="s">
        <v>454</v>
      </c>
      <c r="D90" s="41">
        <v>120000</v>
      </c>
      <c r="E90" s="41">
        <v>0</v>
      </c>
      <c r="F90" s="41">
        <f>D90+E90</f>
        <v>120000</v>
      </c>
    </row>
    <row r="91" spans="1:6" x14ac:dyDescent="0.25">
      <c r="A91" s="12" t="s">
        <v>217</v>
      </c>
      <c r="B91" s="12" t="s">
        <v>26</v>
      </c>
      <c r="C91" s="20" t="s">
        <v>218</v>
      </c>
      <c r="D91" s="41">
        <v>5000</v>
      </c>
      <c r="E91" s="41">
        <f t="shared" ref="E91:F95" si="27">E92</f>
        <v>0</v>
      </c>
      <c r="F91" s="41">
        <f t="shared" si="27"/>
        <v>5000</v>
      </c>
    </row>
    <row r="92" spans="1:6" x14ac:dyDescent="0.25">
      <c r="A92" s="12" t="s">
        <v>219</v>
      </c>
      <c r="B92" s="12" t="s">
        <v>26</v>
      </c>
      <c r="C92" s="20" t="s">
        <v>220</v>
      </c>
      <c r="D92" s="41">
        <v>5000</v>
      </c>
      <c r="E92" s="41">
        <f t="shared" si="27"/>
        <v>0</v>
      </c>
      <c r="F92" s="41">
        <f t="shared" si="27"/>
        <v>5000</v>
      </c>
    </row>
    <row r="93" spans="1:6" x14ac:dyDescent="0.25">
      <c r="A93" s="12" t="s">
        <v>196</v>
      </c>
      <c r="B93" s="12" t="s">
        <v>26</v>
      </c>
      <c r="C93" s="20" t="s">
        <v>221</v>
      </c>
      <c r="D93" s="41">
        <v>5000</v>
      </c>
      <c r="E93" s="41">
        <f t="shared" si="27"/>
        <v>0</v>
      </c>
      <c r="F93" s="41">
        <f t="shared" si="27"/>
        <v>5000</v>
      </c>
    </row>
    <row r="94" spans="1:6" x14ac:dyDescent="0.25">
      <c r="A94" s="12" t="s">
        <v>222</v>
      </c>
      <c r="B94" s="12" t="s">
        <v>26</v>
      </c>
      <c r="C94" s="20" t="s">
        <v>223</v>
      </c>
      <c r="D94" s="41">
        <v>5000</v>
      </c>
      <c r="E94" s="41">
        <f t="shared" si="27"/>
        <v>0</v>
      </c>
      <c r="F94" s="41">
        <f t="shared" si="27"/>
        <v>5000</v>
      </c>
    </row>
    <row r="95" spans="1:6" x14ac:dyDescent="0.25">
      <c r="A95" s="12" t="s">
        <v>123</v>
      </c>
      <c r="B95" s="12" t="s">
        <v>26</v>
      </c>
      <c r="C95" s="20" t="s">
        <v>224</v>
      </c>
      <c r="D95" s="41">
        <v>5000</v>
      </c>
      <c r="E95" s="41">
        <f t="shared" si="27"/>
        <v>0</v>
      </c>
      <c r="F95" s="41">
        <f t="shared" si="27"/>
        <v>5000</v>
      </c>
    </row>
    <row r="96" spans="1:6" x14ac:dyDescent="0.25">
      <c r="A96" s="12" t="s">
        <v>135</v>
      </c>
      <c r="B96" s="12" t="s">
        <v>26</v>
      </c>
      <c r="C96" s="20" t="s">
        <v>225</v>
      </c>
      <c r="D96" s="41">
        <v>5000</v>
      </c>
      <c r="E96" s="41">
        <v>0</v>
      </c>
      <c r="F96" s="41">
        <f>D96+E96</f>
        <v>5000</v>
      </c>
    </row>
    <row r="97" spans="1:7" s="37" customFormat="1" x14ac:dyDescent="0.25">
      <c r="A97" s="36" t="s">
        <v>439</v>
      </c>
      <c r="B97" s="36"/>
      <c r="C97" s="38" t="s">
        <v>430</v>
      </c>
      <c r="D97" s="41">
        <v>166000</v>
      </c>
      <c r="E97" s="41">
        <f>E98+E106</f>
        <v>17000</v>
      </c>
      <c r="F97" s="41">
        <f t="shared" ref="E97:F101" si="28">F98</f>
        <v>183000</v>
      </c>
    </row>
    <row r="98" spans="1:7" s="37" customFormat="1" x14ac:dyDescent="0.25">
      <c r="A98" s="36" t="s">
        <v>440</v>
      </c>
      <c r="B98" s="36"/>
      <c r="C98" s="38" t="s">
        <v>434</v>
      </c>
      <c r="D98" s="41">
        <v>166000</v>
      </c>
      <c r="E98" s="41">
        <f t="shared" si="28"/>
        <v>0</v>
      </c>
      <c r="F98" s="41">
        <f>F99+F106</f>
        <v>183000</v>
      </c>
    </row>
    <row r="99" spans="1:7" s="37" customFormat="1" ht="19.2" x14ac:dyDescent="0.25">
      <c r="A99" s="36" t="s">
        <v>160</v>
      </c>
      <c r="B99" s="36"/>
      <c r="C99" s="38" t="s">
        <v>431</v>
      </c>
      <c r="D99" s="41">
        <v>166000</v>
      </c>
      <c r="E99" s="41">
        <f t="shared" si="28"/>
        <v>0</v>
      </c>
      <c r="F99" s="41">
        <f t="shared" si="28"/>
        <v>166000</v>
      </c>
    </row>
    <row r="100" spans="1:7" s="37" customFormat="1" ht="19.2" x14ac:dyDescent="0.25">
      <c r="A100" s="36" t="s">
        <v>162</v>
      </c>
      <c r="B100" s="36"/>
      <c r="C100" s="38" t="s">
        <v>432</v>
      </c>
      <c r="D100" s="41">
        <v>166000</v>
      </c>
      <c r="E100" s="41">
        <f t="shared" si="28"/>
        <v>0</v>
      </c>
      <c r="F100" s="41">
        <f t="shared" si="28"/>
        <v>166000</v>
      </c>
    </row>
    <row r="101" spans="1:7" s="37" customFormat="1" x14ac:dyDescent="0.25">
      <c r="A101" s="36" t="s">
        <v>164</v>
      </c>
      <c r="B101" s="36"/>
      <c r="C101" s="38" t="s">
        <v>433</v>
      </c>
      <c r="D101" s="41">
        <v>166000</v>
      </c>
      <c r="E101" s="41">
        <f t="shared" si="28"/>
        <v>0</v>
      </c>
      <c r="F101" s="41">
        <f t="shared" si="28"/>
        <v>166000</v>
      </c>
    </row>
    <row r="102" spans="1:7" s="37" customFormat="1" x14ac:dyDescent="0.25">
      <c r="A102" s="36" t="s">
        <v>123</v>
      </c>
      <c r="B102" s="36"/>
      <c r="C102" s="38" t="s">
        <v>436</v>
      </c>
      <c r="D102" s="41">
        <v>166000</v>
      </c>
      <c r="E102" s="41">
        <f t="shared" ref="E102:F102" si="29">E104+E105</f>
        <v>0</v>
      </c>
      <c r="F102" s="41">
        <f t="shared" si="29"/>
        <v>166000</v>
      </c>
    </row>
    <row r="103" spans="1:7" s="37" customFormat="1" x14ac:dyDescent="0.25">
      <c r="A103" s="36" t="s">
        <v>128</v>
      </c>
      <c r="B103" s="36"/>
      <c r="C103" s="38" t="s">
        <v>438</v>
      </c>
      <c r="D103" s="41">
        <v>166000</v>
      </c>
      <c r="E103" s="41">
        <f t="shared" ref="E103:F103" si="30">E104+E105</f>
        <v>0</v>
      </c>
      <c r="F103" s="41">
        <f t="shared" si="30"/>
        <v>166000</v>
      </c>
    </row>
    <row r="104" spans="1:7" s="37" customFormat="1" x14ac:dyDescent="0.25">
      <c r="A104" s="36" t="s">
        <v>131</v>
      </c>
      <c r="B104" s="36"/>
      <c r="C104" s="38" t="s">
        <v>435</v>
      </c>
      <c r="D104" s="41">
        <v>20000</v>
      </c>
      <c r="E104" s="41">
        <v>0</v>
      </c>
      <c r="F104" s="41">
        <f>D104+E104</f>
        <v>20000</v>
      </c>
    </row>
    <row r="105" spans="1:7" s="37" customFormat="1" x14ac:dyDescent="0.25">
      <c r="A105" s="36" t="s">
        <v>132</v>
      </c>
      <c r="B105" s="36"/>
      <c r="C105" s="38" t="s">
        <v>437</v>
      </c>
      <c r="D105" s="41">
        <v>146000</v>
      </c>
      <c r="E105" s="41">
        <v>0</v>
      </c>
      <c r="F105" s="41">
        <f>D105+E105</f>
        <v>146000</v>
      </c>
    </row>
    <row r="106" spans="1:7" s="37" customFormat="1" x14ac:dyDescent="0.25">
      <c r="A106" s="36" t="s">
        <v>507</v>
      </c>
      <c r="B106" s="36"/>
      <c r="C106" s="38" t="s">
        <v>501</v>
      </c>
      <c r="D106" s="41"/>
      <c r="E106" s="41">
        <f t="shared" ref="E106:F108" si="31">E107</f>
        <v>17000</v>
      </c>
      <c r="F106" s="41">
        <f t="shared" si="31"/>
        <v>17000</v>
      </c>
    </row>
    <row r="107" spans="1:7" s="37" customFormat="1" ht="24.6" customHeight="1" x14ac:dyDescent="0.25">
      <c r="A107" s="36" t="s">
        <v>160</v>
      </c>
      <c r="B107" s="36"/>
      <c r="C107" s="38" t="s">
        <v>502</v>
      </c>
      <c r="D107" s="41"/>
      <c r="E107" s="41">
        <f t="shared" si="31"/>
        <v>17000</v>
      </c>
      <c r="F107" s="41">
        <f t="shared" si="31"/>
        <v>17000</v>
      </c>
    </row>
    <row r="108" spans="1:7" s="37" customFormat="1" ht="29.4" customHeight="1" x14ac:dyDescent="0.25">
      <c r="A108" s="36" t="s">
        <v>162</v>
      </c>
      <c r="B108" s="36"/>
      <c r="C108" s="38" t="s">
        <v>503</v>
      </c>
      <c r="D108" s="41"/>
      <c r="E108" s="41">
        <f t="shared" si="31"/>
        <v>17000</v>
      </c>
      <c r="F108" s="41">
        <f t="shared" si="31"/>
        <v>17000</v>
      </c>
    </row>
    <row r="109" spans="1:7" s="37" customFormat="1" x14ac:dyDescent="0.25">
      <c r="A109" s="36" t="s">
        <v>164</v>
      </c>
      <c r="B109" s="36"/>
      <c r="C109" s="38" t="s">
        <v>504</v>
      </c>
      <c r="D109" s="41"/>
      <c r="E109" s="41">
        <f>E110+E111</f>
        <v>17000</v>
      </c>
      <c r="F109" s="41">
        <f>F110+F111</f>
        <v>17000</v>
      </c>
    </row>
    <row r="110" spans="1:7" s="37" customFormat="1" x14ac:dyDescent="0.25">
      <c r="A110" s="36" t="s">
        <v>129</v>
      </c>
      <c r="B110" s="36"/>
      <c r="C110" s="38" t="s">
        <v>505</v>
      </c>
      <c r="D110" s="41"/>
      <c r="E110" s="41">
        <v>2000</v>
      </c>
      <c r="F110" s="41">
        <f>E110</f>
        <v>2000</v>
      </c>
      <c r="G110" s="37" t="s">
        <v>510</v>
      </c>
    </row>
    <row r="111" spans="1:7" s="37" customFormat="1" x14ac:dyDescent="0.25">
      <c r="A111" s="36" t="s">
        <v>132</v>
      </c>
      <c r="B111" s="36"/>
      <c r="C111" s="38" t="s">
        <v>506</v>
      </c>
      <c r="D111" s="41"/>
      <c r="E111" s="41">
        <v>15000</v>
      </c>
      <c r="F111" s="41">
        <f>E111</f>
        <v>15000</v>
      </c>
      <c r="G111" s="37" t="s">
        <v>509</v>
      </c>
    </row>
    <row r="112" spans="1:7" x14ac:dyDescent="0.25">
      <c r="A112" s="12" t="s">
        <v>226</v>
      </c>
      <c r="B112" s="12" t="s">
        <v>26</v>
      </c>
      <c r="C112" s="20" t="s">
        <v>227</v>
      </c>
      <c r="D112" s="41">
        <v>99570</v>
      </c>
      <c r="E112" s="41">
        <f t="shared" ref="E112:F112" si="32">E113</f>
        <v>0</v>
      </c>
      <c r="F112" s="41">
        <f t="shared" si="32"/>
        <v>99570</v>
      </c>
    </row>
    <row r="113" spans="1:6" x14ac:dyDescent="0.25">
      <c r="A113" s="12" t="s">
        <v>228</v>
      </c>
      <c r="B113" s="12" t="s">
        <v>26</v>
      </c>
      <c r="C113" s="20" t="s">
        <v>229</v>
      </c>
      <c r="D113" s="41">
        <v>99570</v>
      </c>
      <c r="E113" s="41">
        <f t="shared" ref="E113:F115" si="33">E114</f>
        <v>0</v>
      </c>
      <c r="F113" s="41">
        <f t="shared" si="33"/>
        <v>99570</v>
      </c>
    </row>
    <row r="114" spans="1:6" ht="38.4" x14ac:dyDescent="0.25">
      <c r="A114" s="12" t="s">
        <v>230</v>
      </c>
      <c r="B114" s="12" t="s">
        <v>26</v>
      </c>
      <c r="C114" s="20" t="s">
        <v>231</v>
      </c>
      <c r="D114" s="41">
        <v>99570</v>
      </c>
      <c r="E114" s="41">
        <f t="shared" ref="E114:F114" si="34">E115+E125</f>
        <v>0</v>
      </c>
      <c r="F114" s="41">
        <f t="shared" si="34"/>
        <v>99570</v>
      </c>
    </row>
    <row r="115" spans="1:6" ht="38.4" x14ac:dyDescent="0.25">
      <c r="A115" s="12" t="s">
        <v>143</v>
      </c>
      <c r="B115" s="12" t="s">
        <v>26</v>
      </c>
      <c r="C115" s="20" t="s">
        <v>232</v>
      </c>
      <c r="D115" s="41">
        <v>98770</v>
      </c>
      <c r="E115" s="41">
        <f t="shared" si="33"/>
        <v>0</v>
      </c>
      <c r="F115" s="41">
        <f t="shared" si="33"/>
        <v>98770</v>
      </c>
    </row>
    <row r="116" spans="1:6" ht="19.2" x14ac:dyDescent="0.25">
      <c r="A116" s="12" t="s">
        <v>145</v>
      </c>
      <c r="B116" s="12" t="s">
        <v>26</v>
      </c>
      <c r="C116" s="20" t="s">
        <v>233</v>
      </c>
      <c r="D116" s="41">
        <v>98770</v>
      </c>
      <c r="E116" s="41">
        <f t="shared" ref="E116:F116" si="35">E117+E121</f>
        <v>0</v>
      </c>
      <c r="F116" s="41">
        <f t="shared" si="35"/>
        <v>98770</v>
      </c>
    </row>
    <row r="117" spans="1:6" ht="19.2" x14ac:dyDescent="0.25">
      <c r="A117" s="12" t="s">
        <v>147</v>
      </c>
      <c r="B117" s="12" t="s">
        <v>26</v>
      </c>
      <c r="C117" s="20" t="s">
        <v>234</v>
      </c>
      <c r="D117" s="41">
        <v>75800</v>
      </c>
      <c r="E117" s="41">
        <f t="shared" ref="E117:F119" si="36">E118</f>
        <v>0</v>
      </c>
      <c r="F117" s="41">
        <f t="shared" si="36"/>
        <v>75800</v>
      </c>
    </row>
    <row r="118" spans="1:6" x14ac:dyDescent="0.25">
      <c r="A118" s="12" t="s">
        <v>123</v>
      </c>
      <c r="B118" s="12" t="s">
        <v>26</v>
      </c>
      <c r="C118" s="20" t="s">
        <v>235</v>
      </c>
      <c r="D118" s="41">
        <v>75800</v>
      </c>
      <c r="E118" s="41">
        <f t="shared" si="36"/>
        <v>0</v>
      </c>
      <c r="F118" s="41">
        <f t="shared" si="36"/>
        <v>75800</v>
      </c>
    </row>
    <row r="119" spans="1:6" x14ac:dyDescent="0.25">
      <c r="A119" s="12" t="s">
        <v>124</v>
      </c>
      <c r="B119" s="12" t="s">
        <v>26</v>
      </c>
      <c r="C119" s="20" t="s">
        <v>236</v>
      </c>
      <c r="D119" s="41">
        <v>75800</v>
      </c>
      <c r="E119" s="41">
        <f t="shared" si="36"/>
        <v>0</v>
      </c>
      <c r="F119" s="41">
        <f t="shared" si="36"/>
        <v>75800</v>
      </c>
    </row>
    <row r="120" spans="1:6" x14ac:dyDescent="0.25">
      <c r="A120" s="12" t="s">
        <v>125</v>
      </c>
      <c r="B120" s="12" t="s">
        <v>26</v>
      </c>
      <c r="C120" s="20" t="s">
        <v>237</v>
      </c>
      <c r="D120" s="41">
        <v>75800</v>
      </c>
      <c r="E120" s="41">
        <v>0</v>
      </c>
      <c r="F120" s="41">
        <f>D120+E120</f>
        <v>75800</v>
      </c>
    </row>
    <row r="121" spans="1:6" ht="28.8" x14ac:dyDescent="0.25">
      <c r="A121" s="12" t="s">
        <v>152</v>
      </c>
      <c r="B121" s="12" t="s">
        <v>26</v>
      </c>
      <c r="C121" s="20" t="s">
        <v>238</v>
      </c>
      <c r="D121" s="41">
        <v>22970</v>
      </c>
      <c r="E121" s="41">
        <f t="shared" ref="E121:F123" si="37">E122</f>
        <v>0</v>
      </c>
      <c r="F121" s="41">
        <f t="shared" si="37"/>
        <v>22970</v>
      </c>
    </row>
    <row r="122" spans="1:6" x14ac:dyDescent="0.25">
      <c r="A122" s="12" t="s">
        <v>123</v>
      </c>
      <c r="B122" s="12" t="s">
        <v>26</v>
      </c>
      <c r="C122" s="20" t="s">
        <v>239</v>
      </c>
      <c r="D122" s="41">
        <v>22970</v>
      </c>
      <c r="E122" s="41">
        <f t="shared" si="37"/>
        <v>0</v>
      </c>
      <c r="F122" s="41">
        <f t="shared" si="37"/>
        <v>22970</v>
      </c>
    </row>
    <row r="123" spans="1:6" x14ac:dyDescent="0.25">
      <c r="A123" s="12" t="s">
        <v>124</v>
      </c>
      <c r="B123" s="12" t="s">
        <v>26</v>
      </c>
      <c r="C123" s="20" t="s">
        <v>240</v>
      </c>
      <c r="D123" s="41">
        <v>22970</v>
      </c>
      <c r="E123" s="41">
        <f t="shared" si="37"/>
        <v>0</v>
      </c>
      <c r="F123" s="41">
        <f t="shared" si="37"/>
        <v>22970</v>
      </c>
    </row>
    <row r="124" spans="1:6" x14ac:dyDescent="0.25">
      <c r="A124" s="12" t="s">
        <v>127</v>
      </c>
      <c r="B124" s="12" t="s">
        <v>26</v>
      </c>
      <c r="C124" s="20" t="s">
        <v>241</v>
      </c>
      <c r="D124" s="41">
        <v>22970</v>
      </c>
      <c r="E124" s="41">
        <v>0</v>
      </c>
      <c r="F124" s="41">
        <f>D124+E124</f>
        <v>22970</v>
      </c>
    </row>
    <row r="125" spans="1:6" ht="19.2" x14ac:dyDescent="0.25">
      <c r="A125" s="12" t="s">
        <v>160</v>
      </c>
      <c r="B125" s="12"/>
      <c r="C125" s="20" t="s">
        <v>242</v>
      </c>
      <c r="D125" s="41">
        <v>800</v>
      </c>
      <c r="E125" s="41">
        <f t="shared" ref="E125:F128" si="38">E126</f>
        <v>0</v>
      </c>
      <c r="F125" s="41">
        <f t="shared" si="38"/>
        <v>800</v>
      </c>
    </row>
    <row r="126" spans="1:6" ht="19.2" x14ac:dyDescent="0.25">
      <c r="A126" s="12" t="s">
        <v>162</v>
      </c>
      <c r="B126" s="12"/>
      <c r="C126" s="20" t="s">
        <v>243</v>
      </c>
      <c r="D126" s="41">
        <v>800</v>
      </c>
      <c r="E126" s="41">
        <f t="shared" si="38"/>
        <v>0</v>
      </c>
      <c r="F126" s="41">
        <f t="shared" si="38"/>
        <v>800</v>
      </c>
    </row>
    <row r="127" spans="1:6" x14ac:dyDescent="0.25">
      <c r="A127" s="12" t="s">
        <v>164</v>
      </c>
      <c r="B127" s="12"/>
      <c r="C127" s="20" t="s">
        <v>244</v>
      </c>
      <c r="D127" s="41">
        <v>800</v>
      </c>
      <c r="E127" s="41">
        <f t="shared" si="38"/>
        <v>0</v>
      </c>
      <c r="F127" s="41">
        <f t="shared" si="38"/>
        <v>800</v>
      </c>
    </row>
    <row r="128" spans="1:6" x14ac:dyDescent="0.25">
      <c r="A128" s="12" t="s">
        <v>136</v>
      </c>
      <c r="B128" s="12"/>
      <c r="C128" s="20" t="s">
        <v>245</v>
      </c>
      <c r="D128" s="41">
        <v>800</v>
      </c>
      <c r="E128" s="41">
        <f t="shared" si="38"/>
        <v>0</v>
      </c>
      <c r="F128" s="41">
        <f t="shared" si="38"/>
        <v>800</v>
      </c>
    </row>
    <row r="129" spans="1:6" x14ac:dyDescent="0.25">
      <c r="A129" s="12" t="s">
        <v>138</v>
      </c>
      <c r="B129" s="12"/>
      <c r="C129" s="20" t="s">
        <v>246</v>
      </c>
      <c r="D129" s="41">
        <v>800</v>
      </c>
      <c r="E129" s="41">
        <v>0</v>
      </c>
      <c r="F129" s="41">
        <f>D129+E129</f>
        <v>800</v>
      </c>
    </row>
    <row r="130" spans="1:6" ht="19.2" x14ac:dyDescent="0.25">
      <c r="A130" s="12" t="s">
        <v>247</v>
      </c>
      <c r="B130" s="12" t="s">
        <v>26</v>
      </c>
      <c r="C130" s="20" t="s">
        <v>248</v>
      </c>
      <c r="D130" s="41">
        <v>138000</v>
      </c>
      <c r="E130" s="41">
        <f>E131+E141</f>
        <v>58000</v>
      </c>
      <c r="F130" s="41">
        <f>F131+F141</f>
        <v>196000</v>
      </c>
    </row>
    <row r="131" spans="1:6" ht="19.2" x14ac:dyDescent="0.25">
      <c r="A131" s="12" t="s">
        <v>249</v>
      </c>
      <c r="B131" s="12" t="s">
        <v>26</v>
      </c>
      <c r="C131" s="20" t="s">
        <v>250</v>
      </c>
      <c r="D131" s="41">
        <v>130000</v>
      </c>
      <c r="E131" s="41">
        <f t="shared" ref="E131:F134" si="39">E132</f>
        <v>50000</v>
      </c>
      <c r="F131" s="41">
        <f t="shared" si="39"/>
        <v>180000</v>
      </c>
    </row>
    <row r="132" spans="1:6" ht="28.8" x14ac:dyDescent="0.25">
      <c r="A132" s="12" t="s">
        <v>251</v>
      </c>
      <c r="B132" s="12" t="s">
        <v>26</v>
      </c>
      <c r="C132" s="20" t="s">
        <v>252</v>
      </c>
      <c r="D132" s="41">
        <v>130000</v>
      </c>
      <c r="E132" s="41">
        <f t="shared" si="39"/>
        <v>50000</v>
      </c>
      <c r="F132" s="41">
        <f t="shared" si="39"/>
        <v>180000</v>
      </c>
    </row>
    <row r="133" spans="1:6" ht="19.2" x14ac:dyDescent="0.25">
      <c r="A133" s="12" t="s">
        <v>160</v>
      </c>
      <c r="B133" s="12" t="s">
        <v>26</v>
      </c>
      <c r="C133" s="20" t="s">
        <v>253</v>
      </c>
      <c r="D133" s="41">
        <v>130000</v>
      </c>
      <c r="E133" s="41">
        <f t="shared" si="39"/>
        <v>50000</v>
      </c>
      <c r="F133" s="41">
        <f t="shared" si="39"/>
        <v>180000</v>
      </c>
    </row>
    <row r="134" spans="1:6" ht="19.2" x14ac:dyDescent="0.25">
      <c r="A134" s="12" t="s">
        <v>162</v>
      </c>
      <c r="B134" s="12" t="s">
        <v>26</v>
      </c>
      <c r="C134" s="20" t="s">
        <v>254</v>
      </c>
      <c r="D134" s="41">
        <v>130000</v>
      </c>
      <c r="E134" s="41">
        <f t="shared" si="39"/>
        <v>50000</v>
      </c>
      <c r="F134" s="41">
        <f t="shared" si="39"/>
        <v>180000</v>
      </c>
    </row>
    <row r="135" spans="1:6" x14ac:dyDescent="0.25">
      <c r="A135" s="12" t="s">
        <v>164</v>
      </c>
      <c r="B135" s="12" t="s">
        <v>26</v>
      </c>
      <c r="C135" s="20" t="s">
        <v>255</v>
      </c>
      <c r="D135" s="41">
        <v>130000</v>
      </c>
      <c r="E135" s="41">
        <f t="shared" ref="E135:F135" si="40">E136+E139</f>
        <v>50000</v>
      </c>
      <c r="F135" s="41">
        <f t="shared" si="40"/>
        <v>180000</v>
      </c>
    </row>
    <row r="136" spans="1:6" x14ac:dyDescent="0.25">
      <c r="A136" s="12" t="s">
        <v>123</v>
      </c>
      <c r="B136" s="12" t="s">
        <v>26</v>
      </c>
      <c r="C136" s="20" t="s">
        <v>256</v>
      </c>
      <c r="D136" s="41">
        <v>120000</v>
      </c>
      <c r="E136" s="41">
        <f t="shared" ref="E136:F136" si="41">E137</f>
        <v>50000</v>
      </c>
      <c r="F136" s="41">
        <f t="shared" si="41"/>
        <v>170000</v>
      </c>
    </row>
    <row r="137" spans="1:6" x14ac:dyDescent="0.25">
      <c r="A137" s="12" t="s">
        <v>128</v>
      </c>
      <c r="B137" s="12" t="s">
        <v>26</v>
      </c>
      <c r="C137" s="20" t="s">
        <v>257</v>
      </c>
      <c r="D137" s="41">
        <v>120000</v>
      </c>
      <c r="E137" s="41">
        <f t="shared" ref="E137:F137" si="42">E138</f>
        <v>50000</v>
      </c>
      <c r="F137" s="41">
        <f t="shared" si="42"/>
        <v>170000</v>
      </c>
    </row>
    <row r="138" spans="1:6" x14ac:dyDescent="0.25">
      <c r="A138" s="12" t="s">
        <v>132</v>
      </c>
      <c r="B138" s="12" t="s">
        <v>26</v>
      </c>
      <c r="C138" s="20" t="s">
        <v>258</v>
      </c>
      <c r="D138" s="41">
        <v>120000</v>
      </c>
      <c r="E138" s="41">
        <v>50000</v>
      </c>
      <c r="F138" s="41">
        <f>D138+E138</f>
        <v>170000</v>
      </c>
    </row>
    <row r="139" spans="1:6" x14ac:dyDescent="0.25">
      <c r="A139" s="12" t="s">
        <v>136</v>
      </c>
      <c r="B139" s="12" t="s">
        <v>26</v>
      </c>
      <c r="C139" s="20" t="s">
        <v>259</v>
      </c>
      <c r="D139" s="41">
        <v>10000</v>
      </c>
      <c r="E139" s="41">
        <f t="shared" ref="E139:F139" si="43">E140</f>
        <v>0</v>
      </c>
      <c r="F139" s="41">
        <f t="shared" si="43"/>
        <v>10000</v>
      </c>
    </row>
    <row r="140" spans="1:6" x14ac:dyDescent="0.25">
      <c r="A140" s="12" t="s">
        <v>138</v>
      </c>
      <c r="B140" s="12" t="s">
        <v>26</v>
      </c>
      <c r="C140" s="20" t="s">
        <v>260</v>
      </c>
      <c r="D140" s="41">
        <v>10000</v>
      </c>
      <c r="E140" s="41">
        <v>0</v>
      </c>
      <c r="F140" s="41">
        <f>D140+E140</f>
        <v>10000</v>
      </c>
    </row>
    <row r="141" spans="1:6" s="37" customFormat="1" ht="23.4" customHeight="1" x14ac:dyDescent="0.25">
      <c r="A141" s="36" t="s">
        <v>160</v>
      </c>
      <c r="B141" s="36"/>
      <c r="C141" s="38" t="s">
        <v>444</v>
      </c>
      <c r="D141" s="41">
        <v>8000</v>
      </c>
      <c r="E141" s="41">
        <f>E142</f>
        <v>8000</v>
      </c>
      <c r="F141" s="41">
        <f t="shared" ref="E141:F143" si="44">F142</f>
        <v>16000</v>
      </c>
    </row>
    <row r="142" spans="1:6" s="37" customFormat="1" ht="23.4" customHeight="1" x14ac:dyDescent="0.25">
      <c r="A142" s="36" t="s">
        <v>162</v>
      </c>
      <c r="B142" s="36"/>
      <c r="C142" s="38" t="s">
        <v>446</v>
      </c>
      <c r="D142" s="41">
        <v>8000</v>
      </c>
      <c r="E142" s="41">
        <f t="shared" si="44"/>
        <v>8000</v>
      </c>
      <c r="F142" s="41">
        <f t="shared" si="44"/>
        <v>16000</v>
      </c>
    </row>
    <row r="143" spans="1:6" s="37" customFormat="1" x14ac:dyDescent="0.25">
      <c r="A143" s="36" t="s">
        <v>164</v>
      </c>
      <c r="B143" s="36"/>
      <c r="C143" s="38" t="s">
        <v>447</v>
      </c>
      <c r="D143" s="41">
        <v>8000</v>
      </c>
      <c r="E143" s="41">
        <f t="shared" si="44"/>
        <v>8000</v>
      </c>
      <c r="F143" s="41">
        <f t="shared" si="44"/>
        <v>16000</v>
      </c>
    </row>
    <row r="144" spans="1:6" s="37" customFormat="1" x14ac:dyDescent="0.25">
      <c r="A144" s="36" t="s">
        <v>123</v>
      </c>
      <c r="B144" s="36"/>
      <c r="C144" s="38" t="s">
        <v>448</v>
      </c>
      <c r="D144" s="41">
        <v>8000</v>
      </c>
      <c r="E144" s="41">
        <f>E145+E146</f>
        <v>8000</v>
      </c>
      <c r="F144" s="41">
        <f>F145+F146</f>
        <v>16000</v>
      </c>
    </row>
    <row r="145" spans="1:7" s="37" customFormat="1" x14ac:dyDescent="0.25">
      <c r="A145" s="36" t="s">
        <v>128</v>
      </c>
      <c r="B145" s="36"/>
      <c r="C145" s="38" t="s">
        <v>445</v>
      </c>
      <c r="D145" s="41">
        <v>8000</v>
      </c>
      <c r="E145" s="41">
        <v>0</v>
      </c>
      <c r="F145" s="41">
        <f>D145+E145</f>
        <v>8000</v>
      </c>
    </row>
    <row r="146" spans="1:7" s="37" customFormat="1" x14ac:dyDescent="0.25">
      <c r="A146" s="36" t="s">
        <v>131</v>
      </c>
      <c r="B146" s="36"/>
      <c r="C146" s="38" t="s">
        <v>500</v>
      </c>
      <c r="D146" s="41"/>
      <c r="E146" s="41">
        <v>8000</v>
      </c>
      <c r="F146" s="41">
        <f>D146+E146</f>
        <v>8000</v>
      </c>
      <c r="G146" s="37" t="s">
        <v>508</v>
      </c>
    </row>
    <row r="147" spans="1:7" x14ac:dyDescent="0.25">
      <c r="A147" s="12" t="s">
        <v>261</v>
      </c>
      <c r="B147" s="12" t="s">
        <v>26</v>
      </c>
      <c r="C147" s="20" t="s">
        <v>262</v>
      </c>
      <c r="D147" s="41">
        <v>2209502.59</v>
      </c>
      <c r="E147" s="41">
        <f>E148+E172</f>
        <v>0</v>
      </c>
      <c r="F147" s="41">
        <f>F148+F172</f>
        <v>2209502.59</v>
      </c>
    </row>
    <row r="148" spans="1:7" x14ac:dyDescent="0.25">
      <c r="A148" s="12" t="s">
        <v>263</v>
      </c>
      <c r="B148" s="12" t="s">
        <v>26</v>
      </c>
      <c r="C148" s="20" t="s">
        <v>264</v>
      </c>
      <c r="D148" s="41">
        <v>1859502.5899999999</v>
      </c>
      <c r="E148" s="41">
        <f>E154+E164+E149</f>
        <v>0</v>
      </c>
      <c r="F148" s="41">
        <f>F154+F164+F149</f>
        <v>1859502.5899999999</v>
      </c>
    </row>
    <row r="149" spans="1:7" s="37" customFormat="1" x14ac:dyDescent="0.25">
      <c r="A149" s="36" t="s">
        <v>496</v>
      </c>
      <c r="B149" s="36"/>
      <c r="C149" s="38" t="s">
        <v>499</v>
      </c>
      <c r="D149" s="41">
        <v>200000</v>
      </c>
      <c r="E149" s="41">
        <f t="shared" ref="E149:F152" si="45">E150</f>
        <v>0</v>
      </c>
      <c r="F149" s="41">
        <f t="shared" si="45"/>
        <v>200000</v>
      </c>
      <c r="G149" s="46"/>
    </row>
    <row r="150" spans="1:7" s="37" customFormat="1" ht="19.2" x14ac:dyDescent="0.25">
      <c r="A150" s="36" t="s">
        <v>160</v>
      </c>
      <c r="B150" s="36"/>
      <c r="C150" s="38" t="s">
        <v>492</v>
      </c>
      <c r="D150" s="41">
        <v>200000</v>
      </c>
      <c r="E150" s="41">
        <f t="shared" si="45"/>
        <v>0</v>
      </c>
      <c r="F150" s="41">
        <f t="shared" si="45"/>
        <v>200000</v>
      </c>
      <c r="G150" s="46"/>
    </row>
    <row r="151" spans="1:7" s="37" customFormat="1" ht="19.2" x14ac:dyDescent="0.25">
      <c r="A151" s="36" t="s">
        <v>162</v>
      </c>
      <c r="B151" s="36"/>
      <c r="C151" s="38" t="s">
        <v>493</v>
      </c>
      <c r="D151" s="41">
        <v>200000</v>
      </c>
      <c r="E151" s="41">
        <f t="shared" si="45"/>
        <v>0</v>
      </c>
      <c r="F151" s="41">
        <f t="shared" si="45"/>
        <v>200000</v>
      </c>
      <c r="G151" s="46"/>
    </row>
    <row r="152" spans="1:7" s="37" customFormat="1" x14ac:dyDescent="0.25">
      <c r="A152" s="36" t="s">
        <v>164</v>
      </c>
      <c r="B152" s="36"/>
      <c r="C152" s="38" t="s">
        <v>494</v>
      </c>
      <c r="D152" s="41">
        <v>200000</v>
      </c>
      <c r="E152" s="41">
        <f t="shared" si="45"/>
        <v>0</v>
      </c>
      <c r="F152" s="41">
        <f t="shared" si="45"/>
        <v>200000</v>
      </c>
      <c r="G152" s="46"/>
    </row>
    <row r="153" spans="1:7" s="37" customFormat="1" x14ac:dyDescent="0.25">
      <c r="A153" s="36" t="s">
        <v>132</v>
      </c>
      <c r="B153" s="36"/>
      <c r="C153" s="38" t="s">
        <v>495</v>
      </c>
      <c r="D153" s="41">
        <v>200000</v>
      </c>
      <c r="E153" s="41">
        <v>0</v>
      </c>
      <c r="F153" s="41">
        <f>D153+E153</f>
        <v>200000</v>
      </c>
      <c r="G153" s="46"/>
    </row>
    <row r="154" spans="1:7" ht="28.8" x14ac:dyDescent="0.25">
      <c r="A154" s="12" t="s">
        <v>265</v>
      </c>
      <c r="B154" s="12" t="s">
        <v>26</v>
      </c>
      <c r="C154" s="38" t="s">
        <v>486</v>
      </c>
      <c r="D154" s="41">
        <v>1320402.5899999999</v>
      </c>
      <c r="E154" s="41">
        <f t="shared" ref="E154:F158" si="46">E155</f>
        <v>0</v>
      </c>
      <c r="F154" s="41">
        <f t="shared" si="46"/>
        <v>1320402.5899999999</v>
      </c>
      <c r="G154" s="46"/>
    </row>
    <row r="155" spans="1:7" ht="19.2" x14ac:dyDescent="0.25">
      <c r="A155" s="12" t="s">
        <v>160</v>
      </c>
      <c r="B155" s="12" t="s">
        <v>26</v>
      </c>
      <c r="C155" s="38" t="s">
        <v>266</v>
      </c>
      <c r="D155" s="41">
        <v>1320402.5899999999</v>
      </c>
      <c r="E155" s="41">
        <f t="shared" si="46"/>
        <v>0</v>
      </c>
      <c r="F155" s="41">
        <f t="shared" si="46"/>
        <v>1320402.5899999999</v>
      </c>
      <c r="G155" s="46"/>
    </row>
    <row r="156" spans="1:7" ht="19.2" x14ac:dyDescent="0.25">
      <c r="A156" s="12" t="s">
        <v>162</v>
      </c>
      <c r="B156" s="12" t="s">
        <v>26</v>
      </c>
      <c r="C156" s="38" t="s">
        <v>267</v>
      </c>
      <c r="D156" s="41">
        <v>1320402.5899999999</v>
      </c>
      <c r="E156" s="41">
        <f t="shared" si="46"/>
        <v>0</v>
      </c>
      <c r="F156" s="41">
        <f t="shared" si="46"/>
        <v>1320402.5899999999</v>
      </c>
      <c r="G156" s="46"/>
    </row>
    <row r="157" spans="1:7" x14ac:dyDescent="0.25">
      <c r="A157" s="12" t="s">
        <v>164</v>
      </c>
      <c r="B157" s="12" t="s">
        <v>26</v>
      </c>
      <c r="C157" s="38" t="s">
        <v>268</v>
      </c>
      <c r="D157" s="41">
        <v>1320402.5899999999</v>
      </c>
      <c r="E157" s="41">
        <f t="shared" ref="E157:F157" si="47">E158+E162</f>
        <v>0</v>
      </c>
      <c r="F157" s="41">
        <f t="shared" si="47"/>
        <v>1320402.5899999999</v>
      </c>
      <c r="G157" s="46"/>
    </row>
    <row r="158" spans="1:7" x14ac:dyDescent="0.25">
      <c r="A158" s="12" t="s">
        <v>123</v>
      </c>
      <c r="B158" s="12" t="s">
        <v>26</v>
      </c>
      <c r="C158" s="38" t="s">
        <v>269</v>
      </c>
      <c r="D158" s="41">
        <v>1250402.5899999999</v>
      </c>
      <c r="E158" s="41">
        <f t="shared" si="46"/>
        <v>0</v>
      </c>
      <c r="F158" s="41">
        <f t="shared" si="46"/>
        <v>1250402.5899999999</v>
      </c>
      <c r="G158" s="46"/>
    </row>
    <row r="159" spans="1:7" x14ac:dyDescent="0.25">
      <c r="A159" s="12" t="s">
        <v>128</v>
      </c>
      <c r="B159" s="12" t="s">
        <v>26</v>
      </c>
      <c r="C159" s="38" t="s">
        <v>270</v>
      </c>
      <c r="D159" s="41">
        <v>1250402.5899999999</v>
      </c>
      <c r="E159" s="41">
        <f t="shared" ref="E159:F159" si="48">E160+E161</f>
        <v>0</v>
      </c>
      <c r="F159" s="42">
        <f t="shared" si="48"/>
        <v>1250402.5899999999</v>
      </c>
      <c r="G159" s="40"/>
    </row>
    <row r="160" spans="1:7" x14ac:dyDescent="0.25">
      <c r="A160" s="12" t="s">
        <v>131</v>
      </c>
      <c r="B160" s="12" t="s">
        <v>26</v>
      </c>
      <c r="C160" s="38" t="s">
        <v>271</v>
      </c>
      <c r="D160" s="41">
        <v>920402.59</v>
      </c>
      <c r="E160" s="41">
        <v>0</v>
      </c>
      <c r="F160" s="41">
        <f>D160+E160</f>
        <v>920402.59</v>
      </c>
      <c r="G160" s="46"/>
    </row>
    <row r="161" spans="1:7" s="37" customFormat="1" x14ac:dyDescent="0.25">
      <c r="A161" s="36" t="s">
        <v>132</v>
      </c>
      <c r="B161" s="36"/>
      <c r="C161" s="38" t="s">
        <v>427</v>
      </c>
      <c r="D161" s="41">
        <v>330000</v>
      </c>
      <c r="E161" s="41">
        <v>0</v>
      </c>
      <c r="F161" s="41">
        <f>D161+E161</f>
        <v>330000</v>
      </c>
      <c r="G161" s="46"/>
    </row>
    <row r="162" spans="1:7" x14ac:dyDescent="0.25">
      <c r="A162" s="12" t="s">
        <v>136</v>
      </c>
      <c r="B162" s="12"/>
      <c r="C162" s="38" t="s">
        <v>414</v>
      </c>
      <c r="D162" s="41">
        <v>70000</v>
      </c>
      <c r="E162" s="41">
        <v>0</v>
      </c>
      <c r="F162" s="41">
        <f>F163</f>
        <v>70000</v>
      </c>
      <c r="G162" s="46"/>
    </row>
    <row r="163" spans="1:7" x14ac:dyDescent="0.25">
      <c r="A163" s="12" t="s">
        <v>138</v>
      </c>
      <c r="B163" s="12"/>
      <c r="C163" s="38" t="s">
        <v>413</v>
      </c>
      <c r="D163" s="41">
        <v>70000</v>
      </c>
      <c r="E163" s="41">
        <v>0</v>
      </c>
      <c r="F163" s="41">
        <f>D163+E163</f>
        <v>70000</v>
      </c>
      <c r="G163" s="46"/>
    </row>
    <row r="164" spans="1:7" ht="28.8" x14ac:dyDescent="0.25">
      <c r="A164" s="12" t="s">
        <v>265</v>
      </c>
      <c r="B164" s="12" t="s">
        <v>26</v>
      </c>
      <c r="C164" s="38" t="s">
        <v>485</v>
      </c>
      <c r="D164" s="41">
        <v>339100</v>
      </c>
      <c r="E164" s="41">
        <f t="shared" ref="E164:F164" si="49">E165</f>
        <v>0</v>
      </c>
      <c r="F164" s="41">
        <f t="shared" si="49"/>
        <v>339100</v>
      </c>
      <c r="G164" s="46"/>
    </row>
    <row r="165" spans="1:7" ht="19.2" x14ac:dyDescent="0.25">
      <c r="A165" s="12" t="s">
        <v>160</v>
      </c>
      <c r="B165" s="12" t="s">
        <v>26</v>
      </c>
      <c r="C165" s="20" t="s">
        <v>266</v>
      </c>
      <c r="D165" s="41">
        <v>339100</v>
      </c>
      <c r="E165" s="41">
        <f t="shared" ref="E165:F168" si="50">E166</f>
        <v>0</v>
      </c>
      <c r="F165" s="41">
        <f t="shared" si="50"/>
        <v>339100</v>
      </c>
    </row>
    <row r="166" spans="1:7" ht="19.2" x14ac:dyDescent="0.25">
      <c r="A166" s="12" t="s">
        <v>162</v>
      </c>
      <c r="B166" s="12" t="s">
        <v>26</v>
      </c>
      <c r="C166" s="20" t="s">
        <v>267</v>
      </c>
      <c r="D166" s="41">
        <v>339100</v>
      </c>
      <c r="E166" s="41">
        <f t="shared" si="50"/>
        <v>0</v>
      </c>
      <c r="F166" s="41">
        <f t="shared" si="50"/>
        <v>339100</v>
      </c>
    </row>
    <row r="167" spans="1:7" x14ac:dyDescent="0.25">
      <c r="A167" s="12" t="s">
        <v>164</v>
      </c>
      <c r="B167" s="12" t="s">
        <v>26</v>
      </c>
      <c r="C167" s="20" t="s">
        <v>268</v>
      </c>
      <c r="D167" s="41">
        <v>339100</v>
      </c>
      <c r="E167" s="41">
        <f t="shared" si="50"/>
        <v>0</v>
      </c>
      <c r="F167" s="41">
        <f t="shared" si="50"/>
        <v>339100</v>
      </c>
    </row>
    <row r="168" spans="1:7" x14ac:dyDescent="0.25">
      <c r="A168" s="12" t="s">
        <v>123</v>
      </c>
      <c r="B168" s="12" t="s">
        <v>26</v>
      </c>
      <c r="C168" s="20" t="s">
        <v>269</v>
      </c>
      <c r="D168" s="41">
        <v>339100</v>
      </c>
      <c r="E168" s="41">
        <f t="shared" si="50"/>
        <v>0</v>
      </c>
      <c r="F168" s="41">
        <f t="shared" si="50"/>
        <v>339100</v>
      </c>
    </row>
    <row r="169" spans="1:7" x14ac:dyDescent="0.25">
      <c r="A169" s="12" t="s">
        <v>128</v>
      </c>
      <c r="B169" s="12" t="s">
        <v>26</v>
      </c>
      <c r="C169" s="20" t="s">
        <v>270</v>
      </c>
      <c r="D169" s="41">
        <v>339100</v>
      </c>
      <c r="E169" s="41">
        <f t="shared" ref="E169:F169" si="51">E170+E171</f>
        <v>0</v>
      </c>
      <c r="F169" s="41">
        <f t="shared" si="51"/>
        <v>339100</v>
      </c>
    </row>
    <row r="170" spans="1:7" x14ac:dyDescent="0.25">
      <c r="A170" s="12" t="s">
        <v>131</v>
      </c>
      <c r="B170" s="12" t="s">
        <v>26</v>
      </c>
      <c r="C170" s="20" t="s">
        <v>271</v>
      </c>
      <c r="D170" s="41">
        <v>312000</v>
      </c>
      <c r="E170" s="41">
        <v>0</v>
      </c>
      <c r="F170" s="41">
        <f>D170+E170</f>
        <v>312000</v>
      </c>
    </row>
    <row r="171" spans="1:7" x14ac:dyDescent="0.25">
      <c r="A171" s="12" t="s">
        <v>132</v>
      </c>
      <c r="B171" s="12"/>
      <c r="C171" s="20" t="s">
        <v>427</v>
      </c>
      <c r="D171" s="41">
        <v>27100</v>
      </c>
      <c r="E171" s="41">
        <v>0</v>
      </c>
      <c r="F171" s="41">
        <f>D171+E171</f>
        <v>27100</v>
      </c>
    </row>
    <row r="172" spans="1:7" x14ac:dyDescent="0.25">
      <c r="A172" s="12" t="s">
        <v>272</v>
      </c>
      <c r="B172" s="12" t="s">
        <v>26</v>
      </c>
      <c r="C172" s="20" t="s">
        <v>273</v>
      </c>
      <c r="D172" s="41">
        <v>350000</v>
      </c>
      <c r="E172" s="41">
        <f t="shared" ref="E172:F178" si="52">E173</f>
        <v>0</v>
      </c>
      <c r="F172" s="41">
        <f t="shared" si="52"/>
        <v>350000</v>
      </c>
    </row>
    <row r="173" spans="1:7" x14ac:dyDescent="0.25">
      <c r="A173" s="12" t="s">
        <v>274</v>
      </c>
      <c r="B173" s="12" t="s">
        <v>26</v>
      </c>
      <c r="C173" s="20" t="s">
        <v>275</v>
      </c>
      <c r="D173" s="41">
        <v>350000</v>
      </c>
      <c r="E173" s="41">
        <f t="shared" si="52"/>
        <v>0</v>
      </c>
      <c r="F173" s="41">
        <f t="shared" si="52"/>
        <v>350000</v>
      </c>
    </row>
    <row r="174" spans="1:7" ht="19.2" x14ac:dyDescent="0.25">
      <c r="A174" s="12" t="s">
        <v>160</v>
      </c>
      <c r="B174" s="12" t="s">
        <v>26</v>
      </c>
      <c r="C174" s="20" t="s">
        <v>276</v>
      </c>
      <c r="D174" s="41">
        <v>350000</v>
      </c>
      <c r="E174" s="41">
        <f t="shared" si="52"/>
        <v>0</v>
      </c>
      <c r="F174" s="41">
        <f t="shared" si="52"/>
        <v>350000</v>
      </c>
    </row>
    <row r="175" spans="1:7" ht="19.2" x14ac:dyDescent="0.25">
      <c r="A175" s="12" t="s">
        <v>162</v>
      </c>
      <c r="B175" s="12" t="s">
        <v>26</v>
      </c>
      <c r="C175" s="20" t="s">
        <v>277</v>
      </c>
      <c r="D175" s="41">
        <v>350000</v>
      </c>
      <c r="E175" s="41">
        <f t="shared" si="52"/>
        <v>0</v>
      </c>
      <c r="F175" s="41">
        <f t="shared" si="52"/>
        <v>350000</v>
      </c>
    </row>
    <row r="176" spans="1:7" x14ac:dyDescent="0.25">
      <c r="A176" s="12" t="s">
        <v>164</v>
      </c>
      <c r="B176" s="12" t="s">
        <v>26</v>
      </c>
      <c r="C176" s="20" t="s">
        <v>278</v>
      </c>
      <c r="D176" s="41">
        <v>350000</v>
      </c>
      <c r="E176" s="41">
        <f t="shared" si="52"/>
        <v>0</v>
      </c>
      <c r="F176" s="41">
        <f t="shared" si="52"/>
        <v>350000</v>
      </c>
    </row>
    <row r="177" spans="1:7" x14ac:dyDescent="0.25">
      <c r="A177" s="12" t="s">
        <v>123</v>
      </c>
      <c r="B177" s="12" t="s">
        <v>26</v>
      </c>
      <c r="C177" s="20" t="s">
        <v>279</v>
      </c>
      <c r="D177" s="41">
        <v>350000</v>
      </c>
      <c r="E177" s="41">
        <f t="shared" si="52"/>
        <v>0</v>
      </c>
      <c r="F177" s="41">
        <f t="shared" si="52"/>
        <v>350000</v>
      </c>
    </row>
    <row r="178" spans="1:7" x14ac:dyDescent="0.25">
      <c r="A178" s="12" t="s">
        <v>128</v>
      </c>
      <c r="B178" s="12" t="s">
        <v>26</v>
      </c>
      <c r="C178" s="20" t="s">
        <v>280</v>
      </c>
      <c r="D178" s="41">
        <v>350000</v>
      </c>
      <c r="E178" s="41">
        <f>E179</f>
        <v>0</v>
      </c>
      <c r="F178" s="41">
        <f t="shared" si="52"/>
        <v>350000</v>
      </c>
    </row>
    <row r="179" spans="1:7" x14ac:dyDescent="0.25">
      <c r="A179" s="12" t="s">
        <v>132</v>
      </c>
      <c r="B179" s="12" t="s">
        <v>26</v>
      </c>
      <c r="C179" s="20" t="s">
        <v>281</v>
      </c>
      <c r="D179" s="41">
        <v>350000</v>
      </c>
      <c r="E179" s="41">
        <v>0</v>
      </c>
      <c r="F179" s="41">
        <f>D179+E179</f>
        <v>350000</v>
      </c>
    </row>
    <row r="180" spans="1:7" x14ac:dyDescent="0.25">
      <c r="A180" s="12" t="s">
        <v>282</v>
      </c>
      <c r="B180" s="12" t="s">
        <v>26</v>
      </c>
      <c r="C180" s="20" t="s">
        <v>283</v>
      </c>
      <c r="D180" s="41">
        <v>4870892</v>
      </c>
      <c r="E180" s="41">
        <f>E181+E190+E200</f>
        <v>0</v>
      </c>
      <c r="F180" s="41">
        <f>F181+F190+F200</f>
        <v>4870892</v>
      </c>
    </row>
    <row r="181" spans="1:7" x14ac:dyDescent="0.25">
      <c r="A181" s="12" t="s">
        <v>284</v>
      </c>
      <c r="B181" s="12" t="s">
        <v>26</v>
      </c>
      <c r="C181" s="20" t="s">
        <v>285</v>
      </c>
      <c r="D181" s="41">
        <v>60520</v>
      </c>
      <c r="E181" s="41">
        <f t="shared" ref="E181:F186" si="53">E182</f>
        <v>0</v>
      </c>
      <c r="F181" s="41">
        <f t="shared" si="53"/>
        <v>60520</v>
      </c>
    </row>
    <row r="182" spans="1:7" x14ac:dyDescent="0.25">
      <c r="A182" s="12" t="s">
        <v>286</v>
      </c>
      <c r="B182" s="12" t="s">
        <v>26</v>
      </c>
      <c r="C182" s="20" t="s">
        <v>287</v>
      </c>
      <c r="D182" s="41">
        <v>60520</v>
      </c>
      <c r="E182" s="41">
        <f t="shared" si="53"/>
        <v>0</v>
      </c>
      <c r="F182" s="41">
        <f t="shared" si="53"/>
        <v>60520</v>
      </c>
    </row>
    <row r="183" spans="1:7" ht="19.2" x14ac:dyDescent="0.25">
      <c r="A183" s="12" t="s">
        <v>160</v>
      </c>
      <c r="B183" s="12" t="s">
        <v>26</v>
      </c>
      <c r="C183" s="20" t="s">
        <v>288</v>
      </c>
      <c r="D183" s="41">
        <v>60520</v>
      </c>
      <c r="E183" s="41">
        <f t="shared" si="53"/>
        <v>0</v>
      </c>
      <c r="F183" s="41">
        <f t="shared" si="53"/>
        <v>60520</v>
      </c>
    </row>
    <row r="184" spans="1:7" ht="19.2" x14ac:dyDescent="0.25">
      <c r="A184" s="12" t="s">
        <v>162</v>
      </c>
      <c r="B184" s="12" t="s">
        <v>26</v>
      </c>
      <c r="C184" s="20" t="s">
        <v>289</v>
      </c>
      <c r="D184" s="41">
        <v>60520</v>
      </c>
      <c r="E184" s="41">
        <f t="shared" si="53"/>
        <v>0</v>
      </c>
      <c r="F184" s="41">
        <f t="shared" si="53"/>
        <v>60520</v>
      </c>
    </row>
    <row r="185" spans="1:7" x14ac:dyDescent="0.25">
      <c r="A185" s="12" t="s">
        <v>164</v>
      </c>
      <c r="B185" s="12" t="s">
        <v>26</v>
      </c>
      <c r="C185" s="20" t="s">
        <v>290</v>
      </c>
      <c r="D185" s="41">
        <v>60520</v>
      </c>
      <c r="E185" s="41">
        <f t="shared" si="53"/>
        <v>0</v>
      </c>
      <c r="F185" s="41">
        <f t="shared" si="53"/>
        <v>60520</v>
      </c>
    </row>
    <row r="186" spans="1:7" x14ac:dyDescent="0.25">
      <c r="A186" s="12" t="s">
        <v>123</v>
      </c>
      <c r="B186" s="12" t="s">
        <v>26</v>
      </c>
      <c r="C186" s="20" t="s">
        <v>291</v>
      </c>
      <c r="D186" s="41">
        <v>60520</v>
      </c>
      <c r="E186" s="41">
        <f t="shared" si="53"/>
        <v>0</v>
      </c>
      <c r="F186" s="41">
        <f t="shared" si="53"/>
        <v>60520</v>
      </c>
    </row>
    <row r="187" spans="1:7" x14ac:dyDescent="0.25">
      <c r="A187" s="12" t="s">
        <v>128</v>
      </c>
      <c r="B187" s="12" t="s">
        <v>26</v>
      </c>
      <c r="C187" s="20" t="s">
        <v>292</v>
      </c>
      <c r="D187" s="41">
        <v>60520</v>
      </c>
      <c r="E187" s="41">
        <f t="shared" ref="E187:F187" si="54">E188+E189</f>
        <v>0</v>
      </c>
      <c r="F187" s="41">
        <f t="shared" si="54"/>
        <v>60520</v>
      </c>
    </row>
    <row r="188" spans="1:7" x14ac:dyDescent="0.25">
      <c r="A188" s="12" t="s">
        <v>130</v>
      </c>
      <c r="B188" s="12" t="s">
        <v>26</v>
      </c>
      <c r="C188" s="20" t="s">
        <v>293</v>
      </c>
      <c r="D188" s="41">
        <v>40520</v>
      </c>
      <c r="E188" s="41">
        <v>0</v>
      </c>
      <c r="F188" s="41">
        <f>D188+E188</f>
        <v>40520</v>
      </c>
      <c r="G188" s="37"/>
    </row>
    <row r="189" spans="1:7" x14ac:dyDescent="0.25">
      <c r="A189" s="12" t="s">
        <v>131</v>
      </c>
      <c r="B189" s="12" t="s">
        <v>26</v>
      </c>
      <c r="C189" s="20" t="s">
        <v>294</v>
      </c>
      <c r="D189" s="41">
        <v>20000</v>
      </c>
      <c r="E189" s="41">
        <v>0</v>
      </c>
      <c r="F189" s="41">
        <f>D189+E189</f>
        <v>20000</v>
      </c>
    </row>
    <row r="190" spans="1:7" x14ac:dyDescent="0.25">
      <c r="A190" s="12" t="s">
        <v>295</v>
      </c>
      <c r="B190" s="12" t="s">
        <v>26</v>
      </c>
      <c r="C190" s="20" t="s">
        <v>296</v>
      </c>
      <c r="D190" s="41">
        <v>80000</v>
      </c>
      <c r="E190" s="41">
        <f>E191</f>
        <v>0</v>
      </c>
      <c r="F190" s="41">
        <f>F191</f>
        <v>80000</v>
      </c>
    </row>
    <row r="191" spans="1:7" x14ac:dyDescent="0.25">
      <c r="A191" s="12" t="s">
        <v>297</v>
      </c>
      <c r="B191" s="12" t="s">
        <v>26</v>
      </c>
      <c r="C191" s="20" t="s">
        <v>298</v>
      </c>
      <c r="D191" s="41">
        <v>80000</v>
      </c>
      <c r="E191" s="41">
        <f t="shared" ref="E191:F192" si="55">E192</f>
        <v>0</v>
      </c>
      <c r="F191" s="41">
        <f t="shared" si="55"/>
        <v>80000</v>
      </c>
    </row>
    <row r="192" spans="1:7" x14ac:dyDescent="0.25">
      <c r="A192" s="12" t="s">
        <v>196</v>
      </c>
      <c r="B192" s="12" t="s">
        <v>26</v>
      </c>
      <c r="C192" s="20" t="s">
        <v>299</v>
      </c>
      <c r="D192" s="41">
        <v>80000</v>
      </c>
      <c r="E192" s="41">
        <f t="shared" si="55"/>
        <v>0</v>
      </c>
      <c r="F192" s="41">
        <f t="shared" si="55"/>
        <v>80000</v>
      </c>
    </row>
    <row r="193" spans="1:7" x14ac:dyDescent="0.25">
      <c r="A193" s="12" t="s">
        <v>198</v>
      </c>
      <c r="B193" s="12" t="s">
        <v>26</v>
      </c>
      <c r="C193" s="20" t="s">
        <v>300</v>
      </c>
      <c r="D193" s="41">
        <v>80000</v>
      </c>
      <c r="E193" s="41">
        <f t="shared" ref="E193:F193" si="56">E194+E197</f>
        <v>0</v>
      </c>
      <c r="F193" s="41">
        <f t="shared" si="56"/>
        <v>80000</v>
      </c>
    </row>
    <row r="194" spans="1:7" ht="19.2" x14ac:dyDescent="0.25">
      <c r="A194" s="12" t="s">
        <v>301</v>
      </c>
      <c r="B194" s="12" t="s">
        <v>26</v>
      </c>
      <c r="C194" s="20" t="s">
        <v>302</v>
      </c>
      <c r="D194" s="41">
        <v>60000</v>
      </c>
      <c r="E194" s="41">
        <f t="shared" ref="E194:F195" si="57">E195</f>
        <v>0</v>
      </c>
      <c r="F194" s="41">
        <f t="shared" si="57"/>
        <v>60000</v>
      </c>
    </row>
    <row r="195" spans="1:7" x14ac:dyDescent="0.25">
      <c r="A195" s="12" t="s">
        <v>123</v>
      </c>
      <c r="B195" s="12" t="s">
        <v>26</v>
      </c>
      <c r="C195" s="20" t="s">
        <v>303</v>
      </c>
      <c r="D195" s="41">
        <v>60000</v>
      </c>
      <c r="E195" s="41">
        <f t="shared" si="57"/>
        <v>0</v>
      </c>
      <c r="F195" s="41">
        <f t="shared" si="57"/>
        <v>60000</v>
      </c>
    </row>
    <row r="196" spans="1:7" x14ac:dyDescent="0.25">
      <c r="A196" s="12" t="s">
        <v>135</v>
      </c>
      <c r="B196" s="12" t="s">
        <v>26</v>
      </c>
      <c r="C196" s="20" t="s">
        <v>304</v>
      </c>
      <c r="D196" s="41">
        <v>60000</v>
      </c>
      <c r="E196" s="41">
        <v>0</v>
      </c>
      <c r="F196" s="41">
        <f>D196+E196</f>
        <v>60000</v>
      </c>
    </row>
    <row r="197" spans="1:7" x14ac:dyDescent="0.25">
      <c r="A197" s="12" t="s">
        <v>200</v>
      </c>
      <c r="B197" s="12" t="s">
        <v>26</v>
      </c>
      <c r="C197" s="20" t="s">
        <v>305</v>
      </c>
      <c r="D197" s="41">
        <v>20000</v>
      </c>
      <c r="E197" s="41">
        <f t="shared" ref="E197:F197" si="58">E198</f>
        <v>0</v>
      </c>
      <c r="F197" s="41">
        <f t="shared" si="58"/>
        <v>20000</v>
      </c>
    </row>
    <row r="198" spans="1:7" x14ac:dyDescent="0.25">
      <c r="A198" s="12" t="s">
        <v>123</v>
      </c>
      <c r="B198" s="12" t="s">
        <v>26</v>
      </c>
      <c r="C198" s="20" t="s">
        <v>306</v>
      </c>
      <c r="D198" s="41">
        <v>20000</v>
      </c>
      <c r="E198" s="41">
        <f>E199</f>
        <v>0</v>
      </c>
      <c r="F198" s="41">
        <f>F199</f>
        <v>20000</v>
      </c>
    </row>
    <row r="199" spans="1:7" x14ac:dyDescent="0.25">
      <c r="A199" s="12" t="s">
        <v>135</v>
      </c>
      <c r="B199" s="12" t="s">
        <v>26</v>
      </c>
      <c r="C199" s="20" t="s">
        <v>307</v>
      </c>
      <c r="D199" s="41">
        <v>20000</v>
      </c>
      <c r="E199" s="41">
        <v>0</v>
      </c>
      <c r="F199" s="41">
        <f>D199+E199</f>
        <v>20000</v>
      </c>
    </row>
    <row r="200" spans="1:7" x14ac:dyDescent="0.25">
      <c r="A200" s="12" t="s">
        <v>308</v>
      </c>
      <c r="B200" s="12" t="s">
        <v>26</v>
      </c>
      <c r="C200" s="20" t="s">
        <v>309</v>
      </c>
      <c r="D200" s="41">
        <v>4730372</v>
      </c>
      <c r="E200" s="41">
        <f>E201+E212+E221+E229+E243+E239</f>
        <v>0</v>
      </c>
      <c r="F200" s="41">
        <f>F201+F212+F221+F229+F243+F239</f>
        <v>4730372</v>
      </c>
    </row>
    <row r="201" spans="1:7" x14ac:dyDescent="0.25">
      <c r="A201" s="12" t="s">
        <v>310</v>
      </c>
      <c r="B201" s="12" t="s">
        <v>26</v>
      </c>
      <c r="C201" s="20" t="s">
        <v>311</v>
      </c>
      <c r="D201" s="41">
        <v>670500</v>
      </c>
      <c r="E201" s="41">
        <f t="shared" ref="E201:F203" si="59">E202</f>
        <v>0</v>
      </c>
      <c r="F201" s="41">
        <f t="shared" si="59"/>
        <v>670500</v>
      </c>
    </row>
    <row r="202" spans="1:7" ht="19.2" x14ac:dyDescent="0.25">
      <c r="A202" s="12" t="s">
        <v>160</v>
      </c>
      <c r="B202" s="12" t="s">
        <v>26</v>
      </c>
      <c r="C202" s="20" t="s">
        <v>312</v>
      </c>
      <c r="D202" s="41">
        <v>670500</v>
      </c>
      <c r="E202" s="41">
        <f t="shared" si="59"/>
        <v>0</v>
      </c>
      <c r="F202" s="41">
        <f t="shared" si="59"/>
        <v>670500</v>
      </c>
    </row>
    <row r="203" spans="1:7" ht="19.2" x14ac:dyDescent="0.25">
      <c r="A203" s="12" t="s">
        <v>162</v>
      </c>
      <c r="B203" s="12" t="s">
        <v>26</v>
      </c>
      <c r="C203" s="20" t="s">
        <v>313</v>
      </c>
      <c r="D203" s="41">
        <v>670500</v>
      </c>
      <c r="E203" s="41">
        <f t="shared" si="59"/>
        <v>0</v>
      </c>
      <c r="F203" s="41">
        <f t="shared" si="59"/>
        <v>670500</v>
      </c>
    </row>
    <row r="204" spans="1:7" x14ac:dyDescent="0.25">
      <c r="A204" s="12" t="s">
        <v>164</v>
      </c>
      <c r="B204" s="12" t="s">
        <v>26</v>
      </c>
      <c r="C204" s="20" t="s">
        <v>314</v>
      </c>
      <c r="D204" s="41">
        <v>670500</v>
      </c>
      <c r="E204" s="41">
        <f t="shared" ref="E204:F204" si="60">E205+E210</f>
        <v>0</v>
      </c>
      <c r="F204" s="41">
        <f t="shared" si="60"/>
        <v>670500</v>
      </c>
    </row>
    <row r="205" spans="1:7" x14ac:dyDescent="0.25">
      <c r="A205" s="12" t="s">
        <v>123</v>
      </c>
      <c r="B205" s="12" t="s">
        <v>26</v>
      </c>
      <c r="C205" s="20" t="s">
        <v>315</v>
      </c>
      <c r="D205" s="41">
        <v>590500</v>
      </c>
      <c r="E205" s="41">
        <f t="shared" ref="E205:F205" si="61">E206</f>
        <v>0</v>
      </c>
      <c r="F205" s="41">
        <f t="shared" si="61"/>
        <v>590500</v>
      </c>
    </row>
    <row r="206" spans="1:7" x14ac:dyDescent="0.25">
      <c r="A206" s="12" t="s">
        <v>128</v>
      </c>
      <c r="B206" s="12" t="s">
        <v>26</v>
      </c>
      <c r="C206" s="20" t="s">
        <v>316</v>
      </c>
      <c r="D206" s="41">
        <v>590500</v>
      </c>
      <c r="E206" s="41">
        <f t="shared" ref="E206:F206" si="62">E207+E208+E209</f>
        <v>0</v>
      </c>
      <c r="F206" s="41">
        <f t="shared" si="62"/>
        <v>590500</v>
      </c>
    </row>
    <row r="207" spans="1:7" x14ac:dyDescent="0.25">
      <c r="A207" s="12" t="s">
        <v>130</v>
      </c>
      <c r="B207" s="12" t="s">
        <v>26</v>
      </c>
      <c r="C207" s="20" t="s">
        <v>317</v>
      </c>
      <c r="D207" s="41">
        <v>206500</v>
      </c>
      <c r="E207" s="41">
        <v>0</v>
      </c>
      <c r="F207" s="41">
        <f>D207+E207</f>
        <v>206500</v>
      </c>
      <c r="G207" s="37"/>
    </row>
    <row r="208" spans="1:7" x14ac:dyDescent="0.25">
      <c r="A208" s="12" t="s">
        <v>131</v>
      </c>
      <c r="B208" s="12" t="s">
        <v>26</v>
      </c>
      <c r="C208" s="20" t="s">
        <v>318</v>
      </c>
      <c r="D208" s="41">
        <v>84000</v>
      </c>
      <c r="E208" s="41">
        <v>0</v>
      </c>
      <c r="F208" s="41">
        <f t="shared" ref="F208:F209" si="63">D208+E208</f>
        <v>84000</v>
      </c>
    </row>
    <row r="209" spans="1:6" x14ac:dyDescent="0.25">
      <c r="A209" s="12" t="s">
        <v>132</v>
      </c>
      <c r="B209" s="12" t="s">
        <v>26</v>
      </c>
      <c r="C209" s="20" t="s">
        <v>319</v>
      </c>
      <c r="D209" s="41">
        <v>300000</v>
      </c>
      <c r="E209" s="41">
        <v>0</v>
      </c>
      <c r="F209" s="41">
        <f t="shared" si="63"/>
        <v>300000</v>
      </c>
    </row>
    <row r="210" spans="1:6" x14ac:dyDescent="0.25">
      <c r="A210" s="12" t="s">
        <v>136</v>
      </c>
      <c r="B210" s="12" t="s">
        <v>26</v>
      </c>
      <c r="C210" s="20" t="s">
        <v>320</v>
      </c>
      <c r="D210" s="41">
        <v>80000</v>
      </c>
      <c r="E210" s="41">
        <f t="shared" ref="E210:F210" si="64">E211</f>
        <v>0</v>
      </c>
      <c r="F210" s="41">
        <f t="shared" si="64"/>
        <v>80000</v>
      </c>
    </row>
    <row r="211" spans="1:6" x14ac:dyDescent="0.25">
      <c r="A211" s="12" t="s">
        <v>138</v>
      </c>
      <c r="B211" s="12" t="s">
        <v>26</v>
      </c>
      <c r="C211" s="20" t="s">
        <v>451</v>
      </c>
      <c r="D211" s="41">
        <v>80000</v>
      </c>
      <c r="E211" s="41">
        <v>0</v>
      </c>
      <c r="F211" s="41">
        <f>D211+E211</f>
        <v>80000</v>
      </c>
    </row>
    <row r="212" spans="1:6" ht="19.2" x14ac:dyDescent="0.25">
      <c r="A212" s="12" t="s">
        <v>321</v>
      </c>
      <c r="B212" s="12" t="s">
        <v>26</v>
      </c>
      <c r="C212" s="20" t="s">
        <v>322</v>
      </c>
      <c r="D212" s="41">
        <v>101000</v>
      </c>
      <c r="E212" s="41">
        <f t="shared" ref="E212:F214" si="65">E213</f>
        <v>0</v>
      </c>
      <c r="F212" s="41">
        <f t="shared" si="65"/>
        <v>101000</v>
      </c>
    </row>
    <row r="213" spans="1:6" ht="19.2" x14ac:dyDescent="0.25">
      <c r="A213" s="12" t="s">
        <v>160</v>
      </c>
      <c r="B213" s="12" t="s">
        <v>26</v>
      </c>
      <c r="C213" s="20" t="s">
        <v>323</v>
      </c>
      <c r="D213" s="41">
        <v>101000</v>
      </c>
      <c r="E213" s="41">
        <f t="shared" si="65"/>
        <v>0</v>
      </c>
      <c r="F213" s="41">
        <f t="shared" si="65"/>
        <v>101000</v>
      </c>
    </row>
    <row r="214" spans="1:6" ht="19.2" x14ac:dyDescent="0.25">
      <c r="A214" s="12" t="s">
        <v>162</v>
      </c>
      <c r="B214" s="12" t="s">
        <v>26</v>
      </c>
      <c r="C214" s="20" t="s">
        <v>324</v>
      </c>
      <c r="D214" s="41">
        <v>101000</v>
      </c>
      <c r="E214" s="41">
        <f t="shared" si="65"/>
        <v>0</v>
      </c>
      <c r="F214" s="41">
        <f t="shared" si="65"/>
        <v>101000</v>
      </c>
    </row>
    <row r="215" spans="1:6" x14ac:dyDescent="0.25">
      <c r="A215" s="12" t="s">
        <v>164</v>
      </c>
      <c r="B215" s="12" t="s">
        <v>26</v>
      </c>
      <c r="C215" s="20" t="s">
        <v>325</v>
      </c>
      <c r="D215" s="41">
        <v>101000</v>
      </c>
      <c r="E215" s="41">
        <f t="shared" ref="E215:F215" si="66">E216+E219</f>
        <v>0</v>
      </c>
      <c r="F215" s="41">
        <f t="shared" si="66"/>
        <v>101000</v>
      </c>
    </row>
    <row r="216" spans="1:6" x14ac:dyDescent="0.25">
      <c r="A216" s="12" t="s">
        <v>123</v>
      </c>
      <c r="B216" s="12" t="s">
        <v>26</v>
      </c>
      <c r="C216" s="20" t="s">
        <v>326</v>
      </c>
      <c r="D216" s="41">
        <v>96000</v>
      </c>
      <c r="E216" s="41">
        <f t="shared" ref="E216:F217" si="67">E217</f>
        <v>0</v>
      </c>
      <c r="F216" s="41">
        <f t="shared" si="67"/>
        <v>96000</v>
      </c>
    </row>
    <row r="217" spans="1:6" x14ac:dyDescent="0.25">
      <c r="A217" s="12" t="s">
        <v>128</v>
      </c>
      <c r="B217" s="12" t="s">
        <v>26</v>
      </c>
      <c r="C217" s="20" t="s">
        <v>327</v>
      </c>
      <c r="D217" s="41">
        <v>96000</v>
      </c>
      <c r="E217" s="41">
        <f t="shared" si="67"/>
        <v>0</v>
      </c>
      <c r="F217" s="41">
        <f t="shared" si="67"/>
        <v>96000</v>
      </c>
    </row>
    <row r="218" spans="1:6" x14ac:dyDescent="0.25">
      <c r="A218" s="12" t="s">
        <v>131</v>
      </c>
      <c r="B218" s="12" t="s">
        <v>26</v>
      </c>
      <c r="C218" s="20" t="s">
        <v>328</v>
      </c>
      <c r="D218" s="41">
        <v>96000</v>
      </c>
      <c r="E218" s="41">
        <v>0</v>
      </c>
      <c r="F218" s="41">
        <f>D218+E218</f>
        <v>96000</v>
      </c>
    </row>
    <row r="219" spans="1:6" x14ac:dyDescent="0.25">
      <c r="A219" s="12" t="s">
        <v>136</v>
      </c>
      <c r="B219" s="12" t="s">
        <v>26</v>
      </c>
      <c r="C219" s="20" t="s">
        <v>329</v>
      </c>
      <c r="D219" s="41">
        <v>5000</v>
      </c>
      <c r="E219" s="41">
        <f t="shared" ref="E219:F219" si="68">E220</f>
        <v>0</v>
      </c>
      <c r="F219" s="41">
        <f t="shared" si="68"/>
        <v>5000</v>
      </c>
    </row>
    <row r="220" spans="1:6" x14ac:dyDescent="0.25">
      <c r="A220" s="12" t="s">
        <v>138</v>
      </c>
      <c r="B220" s="12" t="s">
        <v>26</v>
      </c>
      <c r="C220" s="20" t="s">
        <v>450</v>
      </c>
      <c r="D220" s="41">
        <v>5000</v>
      </c>
      <c r="E220" s="41">
        <v>0</v>
      </c>
      <c r="F220" s="41">
        <f>D220+E220</f>
        <v>5000</v>
      </c>
    </row>
    <row r="221" spans="1:6" x14ac:dyDescent="0.25">
      <c r="A221" s="12" t="s">
        <v>330</v>
      </c>
      <c r="B221" s="12" t="s">
        <v>26</v>
      </c>
      <c r="C221" s="20" t="s">
        <v>331</v>
      </c>
      <c r="D221" s="41">
        <v>175000</v>
      </c>
      <c r="E221" s="41">
        <f t="shared" ref="E221:F223" si="69">E222</f>
        <v>0</v>
      </c>
      <c r="F221" s="41">
        <f t="shared" si="69"/>
        <v>175000</v>
      </c>
    </row>
    <row r="222" spans="1:6" ht="19.2" x14ac:dyDescent="0.25">
      <c r="A222" s="12" t="s">
        <v>160</v>
      </c>
      <c r="B222" s="12" t="s">
        <v>26</v>
      </c>
      <c r="C222" s="20" t="s">
        <v>332</v>
      </c>
      <c r="D222" s="41">
        <v>175000</v>
      </c>
      <c r="E222" s="41">
        <f t="shared" ref="E222:F225" si="70">E223</f>
        <v>0</v>
      </c>
      <c r="F222" s="41">
        <f t="shared" si="70"/>
        <v>175000</v>
      </c>
    </row>
    <row r="223" spans="1:6" ht="19.2" x14ac:dyDescent="0.25">
      <c r="A223" s="12" t="s">
        <v>162</v>
      </c>
      <c r="B223" s="12" t="s">
        <v>26</v>
      </c>
      <c r="C223" s="20" t="s">
        <v>333</v>
      </c>
      <c r="D223" s="41">
        <v>175000</v>
      </c>
      <c r="E223" s="41">
        <f t="shared" si="69"/>
        <v>0</v>
      </c>
      <c r="F223" s="41">
        <f t="shared" si="69"/>
        <v>175000</v>
      </c>
    </row>
    <row r="224" spans="1:6" x14ac:dyDescent="0.25">
      <c r="A224" s="12" t="s">
        <v>164</v>
      </c>
      <c r="B224" s="12" t="s">
        <v>26</v>
      </c>
      <c r="C224" s="20" t="s">
        <v>334</v>
      </c>
      <c r="D224" s="41">
        <v>175000</v>
      </c>
      <c r="E224" s="41">
        <f t="shared" si="70"/>
        <v>0</v>
      </c>
      <c r="F224" s="41">
        <f t="shared" si="70"/>
        <v>175000</v>
      </c>
    </row>
    <row r="225" spans="1:8" x14ac:dyDescent="0.25">
      <c r="A225" s="12" t="s">
        <v>123</v>
      </c>
      <c r="B225" s="12" t="s">
        <v>26</v>
      </c>
      <c r="C225" s="20" t="s">
        <v>335</v>
      </c>
      <c r="D225" s="41">
        <v>175000</v>
      </c>
      <c r="E225" s="41">
        <f t="shared" si="70"/>
        <v>0</v>
      </c>
      <c r="F225" s="41">
        <f t="shared" si="70"/>
        <v>175000</v>
      </c>
    </row>
    <row r="226" spans="1:8" x14ac:dyDescent="0.25">
      <c r="A226" s="12" t="s">
        <v>128</v>
      </c>
      <c r="B226" s="12" t="s">
        <v>26</v>
      </c>
      <c r="C226" s="20" t="s">
        <v>336</v>
      </c>
      <c r="D226" s="41">
        <v>175000</v>
      </c>
      <c r="E226" s="41">
        <f t="shared" ref="E226:F226" si="71">E227+E228</f>
        <v>0</v>
      </c>
      <c r="F226" s="41">
        <f t="shared" si="71"/>
        <v>175000</v>
      </c>
    </row>
    <row r="227" spans="1:8" x14ac:dyDescent="0.25">
      <c r="A227" s="12" t="s">
        <v>131</v>
      </c>
      <c r="B227" s="12" t="s">
        <v>26</v>
      </c>
      <c r="C227" s="20" t="s">
        <v>337</v>
      </c>
      <c r="D227" s="41">
        <v>75000</v>
      </c>
      <c r="E227" s="41">
        <v>0</v>
      </c>
      <c r="F227" s="41">
        <f>D227+E227</f>
        <v>75000</v>
      </c>
    </row>
    <row r="228" spans="1:8" s="37" customFormat="1" x14ac:dyDescent="0.25">
      <c r="A228" s="36" t="s">
        <v>132</v>
      </c>
      <c r="B228" s="36"/>
      <c r="C228" s="38" t="s">
        <v>442</v>
      </c>
      <c r="D228" s="41">
        <v>100000</v>
      </c>
      <c r="E228" s="41"/>
      <c r="F228" s="41">
        <f>D228+E228</f>
        <v>100000</v>
      </c>
    </row>
    <row r="229" spans="1:8" ht="19.2" x14ac:dyDescent="0.25">
      <c r="A229" s="12" t="s">
        <v>338</v>
      </c>
      <c r="B229" s="12" t="s">
        <v>26</v>
      </c>
      <c r="C229" s="20" t="s">
        <v>339</v>
      </c>
      <c r="D229" s="41">
        <v>252438</v>
      </c>
      <c r="E229" s="41">
        <f t="shared" ref="E229:F231" si="72">E230</f>
        <v>0</v>
      </c>
      <c r="F229" s="41">
        <f t="shared" si="72"/>
        <v>252438</v>
      </c>
    </row>
    <row r="230" spans="1:8" ht="19.2" x14ac:dyDescent="0.25">
      <c r="A230" s="12" t="s">
        <v>160</v>
      </c>
      <c r="B230" s="12" t="s">
        <v>26</v>
      </c>
      <c r="C230" s="20" t="s">
        <v>340</v>
      </c>
      <c r="D230" s="41">
        <v>252438</v>
      </c>
      <c r="E230" s="41">
        <f t="shared" si="72"/>
        <v>0</v>
      </c>
      <c r="F230" s="41">
        <f t="shared" si="72"/>
        <v>252438</v>
      </c>
    </row>
    <row r="231" spans="1:8" ht="19.2" x14ac:dyDescent="0.25">
      <c r="A231" s="12" t="s">
        <v>162</v>
      </c>
      <c r="B231" s="12" t="s">
        <v>26</v>
      </c>
      <c r="C231" s="20" t="s">
        <v>341</v>
      </c>
      <c r="D231" s="41">
        <v>252438</v>
      </c>
      <c r="E231" s="41">
        <f t="shared" si="72"/>
        <v>0</v>
      </c>
      <c r="F231" s="41">
        <f t="shared" si="72"/>
        <v>252438</v>
      </c>
    </row>
    <row r="232" spans="1:8" x14ac:dyDescent="0.25">
      <c r="A232" s="12" t="s">
        <v>164</v>
      </c>
      <c r="B232" s="12" t="s">
        <v>26</v>
      </c>
      <c r="C232" s="20" t="s">
        <v>342</v>
      </c>
      <c r="D232" s="41">
        <v>252438</v>
      </c>
      <c r="E232" s="41">
        <f t="shared" ref="E232:F232" si="73">E233+E237</f>
        <v>0</v>
      </c>
      <c r="F232" s="41">
        <f t="shared" si="73"/>
        <v>252438</v>
      </c>
    </row>
    <row r="233" spans="1:8" x14ac:dyDescent="0.25">
      <c r="A233" s="12" t="s">
        <v>123</v>
      </c>
      <c r="B233" s="12" t="s">
        <v>26</v>
      </c>
      <c r="C233" s="20" t="s">
        <v>343</v>
      </c>
      <c r="D233" s="41">
        <v>43538</v>
      </c>
      <c r="E233" s="41">
        <f t="shared" ref="E233:F233" si="74">E234</f>
        <v>150000</v>
      </c>
      <c r="F233" s="41">
        <f t="shared" si="74"/>
        <v>193538</v>
      </c>
    </row>
    <row r="234" spans="1:8" x14ac:dyDescent="0.25">
      <c r="A234" s="12" t="s">
        <v>128</v>
      </c>
      <c r="B234" s="12" t="s">
        <v>26</v>
      </c>
      <c r="C234" s="20" t="s">
        <v>344</v>
      </c>
      <c r="D234" s="41">
        <v>43538</v>
      </c>
      <c r="E234" s="41">
        <f t="shared" ref="E234:F234" si="75">E235+E236</f>
        <v>150000</v>
      </c>
      <c r="F234" s="41">
        <f t="shared" si="75"/>
        <v>193538</v>
      </c>
    </row>
    <row r="235" spans="1:8" x14ac:dyDescent="0.25">
      <c r="A235" s="12" t="s">
        <v>131</v>
      </c>
      <c r="B235" s="12" t="s">
        <v>26</v>
      </c>
      <c r="C235" s="20" t="s">
        <v>345</v>
      </c>
      <c r="D235" s="41">
        <v>43538</v>
      </c>
      <c r="E235" s="41">
        <v>105000</v>
      </c>
      <c r="F235" s="41">
        <f>D235+E235</f>
        <v>148538</v>
      </c>
      <c r="G235" t="s">
        <v>514</v>
      </c>
      <c r="H235" s="37"/>
    </row>
    <row r="236" spans="1:8" x14ac:dyDescent="0.25">
      <c r="A236" s="12" t="s">
        <v>132</v>
      </c>
      <c r="B236" s="12" t="s">
        <v>26</v>
      </c>
      <c r="C236" s="20" t="s">
        <v>346</v>
      </c>
      <c r="D236" s="41">
        <v>0</v>
      </c>
      <c r="E236" s="41">
        <v>45000</v>
      </c>
      <c r="F236" s="41">
        <f>D236+E236</f>
        <v>45000</v>
      </c>
      <c r="G236" t="s">
        <v>513</v>
      </c>
    </row>
    <row r="237" spans="1:8" x14ac:dyDescent="0.25">
      <c r="A237" s="12" t="s">
        <v>136</v>
      </c>
      <c r="B237" s="12" t="s">
        <v>26</v>
      </c>
      <c r="C237" s="20" t="s">
        <v>347</v>
      </c>
      <c r="D237" s="41">
        <v>208900</v>
      </c>
      <c r="E237" s="41">
        <f>E238</f>
        <v>-150000</v>
      </c>
      <c r="F237" s="41">
        <f>F238</f>
        <v>58900</v>
      </c>
    </row>
    <row r="238" spans="1:8" x14ac:dyDescent="0.25">
      <c r="A238" s="12" t="s">
        <v>138</v>
      </c>
      <c r="B238" s="12" t="s">
        <v>26</v>
      </c>
      <c r="C238" s="20" t="s">
        <v>449</v>
      </c>
      <c r="D238" s="41">
        <v>208900</v>
      </c>
      <c r="E238" s="41">
        <v>-150000</v>
      </c>
      <c r="F238" s="41">
        <f>D238+E238</f>
        <v>58900</v>
      </c>
      <c r="G238" t="s">
        <v>512</v>
      </c>
    </row>
    <row r="239" spans="1:8" s="37" customFormat="1" ht="37.799999999999997" customHeight="1" x14ac:dyDescent="0.25">
      <c r="A239" s="36" t="s">
        <v>497</v>
      </c>
      <c r="B239" s="36"/>
      <c r="C239" s="38" t="s">
        <v>488</v>
      </c>
      <c r="D239" s="41">
        <v>3378434</v>
      </c>
      <c r="E239" s="41">
        <f t="shared" ref="E239:F241" si="76">E240</f>
        <v>0</v>
      </c>
      <c r="F239" s="41">
        <f t="shared" si="76"/>
        <v>3378434</v>
      </c>
    </row>
    <row r="240" spans="1:8" s="37" customFormat="1" ht="19.2" x14ac:dyDescent="0.25">
      <c r="A240" s="36" t="s">
        <v>458</v>
      </c>
      <c r="B240" s="36"/>
      <c r="C240" s="38" t="s">
        <v>489</v>
      </c>
      <c r="D240" s="41">
        <v>3378434</v>
      </c>
      <c r="E240" s="41">
        <f t="shared" si="76"/>
        <v>0</v>
      </c>
      <c r="F240" s="41">
        <f t="shared" si="76"/>
        <v>3378434</v>
      </c>
    </row>
    <row r="241" spans="1:6" s="37" customFormat="1" x14ac:dyDescent="0.25">
      <c r="A241" s="36" t="s">
        <v>459</v>
      </c>
      <c r="B241" s="36"/>
      <c r="C241" s="38" t="s">
        <v>490</v>
      </c>
      <c r="D241" s="41">
        <v>3378434</v>
      </c>
      <c r="E241" s="41">
        <f t="shared" si="76"/>
        <v>0</v>
      </c>
      <c r="F241" s="41">
        <f t="shared" si="76"/>
        <v>3378434</v>
      </c>
    </row>
    <row r="242" spans="1:6" s="37" customFormat="1" ht="28.8" x14ac:dyDescent="0.25">
      <c r="A242" s="36" t="s">
        <v>460</v>
      </c>
      <c r="B242" s="36"/>
      <c r="C242" s="38" t="s">
        <v>491</v>
      </c>
      <c r="D242" s="41">
        <v>3378434</v>
      </c>
      <c r="E242" s="41">
        <v>0</v>
      </c>
      <c r="F242" s="41">
        <f>D242+E242</f>
        <v>3378434</v>
      </c>
    </row>
    <row r="243" spans="1:6" s="37" customFormat="1" ht="42.6" customHeight="1" x14ac:dyDescent="0.25">
      <c r="A243" s="36" t="s">
        <v>461</v>
      </c>
      <c r="B243" s="36"/>
      <c r="C243" s="38" t="s">
        <v>462</v>
      </c>
      <c r="D243" s="41">
        <v>153000</v>
      </c>
      <c r="E243" s="41">
        <f t="shared" ref="E243:F245" si="77">E244</f>
        <v>0</v>
      </c>
      <c r="F243" s="41">
        <f t="shared" si="77"/>
        <v>153000</v>
      </c>
    </row>
    <row r="244" spans="1:6" s="37" customFormat="1" ht="19.2" x14ac:dyDescent="0.25">
      <c r="A244" s="36" t="s">
        <v>458</v>
      </c>
      <c r="B244" s="36"/>
      <c r="C244" s="38" t="s">
        <v>463</v>
      </c>
      <c r="D244" s="41">
        <v>153000</v>
      </c>
      <c r="E244" s="41">
        <f t="shared" si="77"/>
        <v>0</v>
      </c>
      <c r="F244" s="41">
        <f t="shared" si="77"/>
        <v>153000</v>
      </c>
    </row>
    <row r="245" spans="1:6" s="37" customFormat="1" x14ac:dyDescent="0.25">
      <c r="A245" s="36" t="s">
        <v>459</v>
      </c>
      <c r="B245" s="36"/>
      <c r="C245" s="38" t="s">
        <v>464</v>
      </c>
      <c r="D245" s="41">
        <v>153000</v>
      </c>
      <c r="E245" s="41">
        <f t="shared" si="77"/>
        <v>0</v>
      </c>
      <c r="F245" s="41">
        <f t="shared" si="77"/>
        <v>153000</v>
      </c>
    </row>
    <row r="246" spans="1:6" s="37" customFormat="1" ht="28.8" x14ac:dyDescent="0.25">
      <c r="A246" s="36" t="s">
        <v>460</v>
      </c>
      <c r="B246" s="36"/>
      <c r="C246" s="38" t="s">
        <v>487</v>
      </c>
      <c r="D246" s="41">
        <v>153000</v>
      </c>
      <c r="E246" s="41">
        <v>0</v>
      </c>
      <c r="F246" s="41">
        <f>D246+E246</f>
        <v>153000</v>
      </c>
    </row>
    <row r="247" spans="1:6" x14ac:dyDescent="0.25">
      <c r="A247" s="12" t="s">
        <v>348</v>
      </c>
      <c r="B247" s="12" t="s">
        <v>26</v>
      </c>
      <c r="C247" s="20" t="s">
        <v>349</v>
      </c>
      <c r="D247" s="41">
        <v>3000</v>
      </c>
      <c r="E247" s="41">
        <f t="shared" ref="E247:F252" si="78">E248</f>
        <v>0</v>
      </c>
      <c r="F247" s="41">
        <f t="shared" si="78"/>
        <v>3000</v>
      </c>
    </row>
    <row r="248" spans="1:6" x14ac:dyDescent="0.25">
      <c r="A248" s="12" t="s">
        <v>350</v>
      </c>
      <c r="B248" s="12" t="s">
        <v>26</v>
      </c>
      <c r="C248" s="20" t="s">
        <v>351</v>
      </c>
      <c r="D248" s="41">
        <v>3000</v>
      </c>
      <c r="E248" s="41">
        <f t="shared" si="78"/>
        <v>0</v>
      </c>
      <c r="F248" s="41">
        <f t="shared" si="78"/>
        <v>3000</v>
      </c>
    </row>
    <row r="249" spans="1:6" ht="19.2" x14ac:dyDescent="0.25">
      <c r="A249" s="12" t="s">
        <v>160</v>
      </c>
      <c r="B249" s="12" t="s">
        <v>26</v>
      </c>
      <c r="C249" s="20" t="s">
        <v>352</v>
      </c>
      <c r="D249" s="41">
        <v>3000</v>
      </c>
      <c r="E249" s="41">
        <f t="shared" si="78"/>
        <v>0</v>
      </c>
      <c r="F249" s="41">
        <f t="shared" si="78"/>
        <v>3000</v>
      </c>
    </row>
    <row r="250" spans="1:6" ht="19.2" x14ac:dyDescent="0.25">
      <c r="A250" s="12" t="s">
        <v>162</v>
      </c>
      <c r="B250" s="12" t="s">
        <v>26</v>
      </c>
      <c r="C250" s="20" t="s">
        <v>353</v>
      </c>
      <c r="D250" s="41">
        <v>3000</v>
      </c>
      <c r="E250" s="41">
        <f t="shared" si="78"/>
        <v>0</v>
      </c>
      <c r="F250" s="41">
        <f t="shared" si="78"/>
        <v>3000</v>
      </c>
    </row>
    <row r="251" spans="1:6" x14ac:dyDescent="0.25">
      <c r="A251" s="12" t="s">
        <v>164</v>
      </c>
      <c r="B251" s="12" t="s">
        <v>26</v>
      </c>
      <c r="C251" s="20" t="s">
        <v>354</v>
      </c>
      <c r="D251" s="41">
        <v>3000</v>
      </c>
      <c r="E251" s="41">
        <f t="shared" si="78"/>
        <v>0</v>
      </c>
      <c r="F251" s="41">
        <f t="shared" si="78"/>
        <v>3000</v>
      </c>
    </row>
    <row r="252" spans="1:6" x14ac:dyDescent="0.25">
      <c r="A252" s="12" t="s">
        <v>123</v>
      </c>
      <c r="B252" s="12" t="s">
        <v>26</v>
      </c>
      <c r="C252" s="20" t="s">
        <v>355</v>
      </c>
      <c r="D252" s="41">
        <v>3000</v>
      </c>
      <c r="E252" s="41">
        <f t="shared" si="78"/>
        <v>0</v>
      </c>
      <c r="F252" s="41">
        <f t="shared" si="78"/>
        <v>3000</v>
      </c>
    </row>
    <row r="253" spans="1:6" x14ac:dyDescent="0.25">
      <c r="A253" s="12" t="s">
        <v>135</v>
      </c>
      <c r="B253" s="12" t="s">
        <v>26</v>
      </c>
      <c r="C253" s="20" t="s">
        <v>356</v>
      </c>
      <c r="D253" s="41">
        <v>3000</v>
      </c>
      <c r="E253" s="41">
        <v>0</v>
      </c>
      <c r="F253" s="41">
        <f>D253+E253</f>
        <v>3000</v>
      </c>
    </row>
    <row r="254" spans="1:6" x14ac:dyDescent="0.25">
      <c r="A254" s="12" t="s">
        <v>357</v>
      </c>
      <c r="B254" s="12" t="s">
        <v>26</v>
      </c>
      <c r="C254" s="20" t="s">
        <v>358</v>
      </c>
      <c r="D254" s="41">
        <v>198535</v>
      </c>
      <c r="E254" s="41">
        <f>E255+E270+E264</f>
        <v>0</v>
      </c>
      <c r="F254" s="41">
        <f>F255+F270+F264</f>
        <v>198535</v>
      </c>
    </row>
    <row r="255" spans="1:6" x14ac:dyDescent="0.25">
      <c r="A255" s="12" t="s">
        <v>359</v>
      </c>
      <c r="B255" s="12" t="s">
        <v>26</v>
      </c>
      <c r="C255" s="20" t="s">
        <v>360</v>
      </c>
      <c r="D255" s="41">
        <v>122130</v>
      </c>
      <c r="E255" s="41">
        <f t="shared" ref="E255:F256" si="79">E256</f>
        <v>0</v>
      </c>
      <c r="F255" s="41">
        <f t="shared" si="79"/>
        <v>122130</v>
      </c>
    </row>
    <row r="256" spans="1:6" ht="19.2" x14ac:dyDescent="0.25">
      <c r="A256" s="12" t="s">
        <v>160</v>
      </c>
      <c r="B256" s="12" t="s">
        <v>26</v>
      </c>
      <c r="C256" s="20" t="s">
        <v>361</v>
      </c>
      <c r="D256" s="41">
        <v>122130</v>
      </c>
      <c r="E256" s="41">
        <f t="shared" si="79"/>
        <v>0</v>
      </c>
      <c r="F256" s="41">
        <f t="shared" si="79"/>
        <v>122130</v>
      </c>
    </row>
    <row r="257" spans="1:7" ht="19.2" x14ac:dyDescent="0.25">
      <c r="A257" s="12" t="s">
        <v>162</v>
      </c>
      <c r="B257" s="12" t="s">
        <v>26</v>
      </c>
      <c r="C257" s="20" t="s">
        <v>362</v>
      </c>
      <c r="D257" s="41">
        <v>122130</v>
      </c>
      <c r="E257" s="41">
        <f t="shared" ref="E257:F258" si="80">E258</f>
        <v>0</v>
      </c>
      <c r="F257" s="41">
        <f t="shared" si="80"/>
        <v>122130</v>
      </c>
    </row>
    <row r="258" spans="1:7" x14ac:dyDescent="0.25">
      <c r="A258" s="12" t="s">
        <v>164</v>
      </c>
      <c r="B258" s="12" t="s">
        <v>26</v>
      </c>
      <c r="C258" s="20" t="s">
        <v>363</v>
      </c>
      <c r="D258" s="41">
        <v>122130</v>
      </c>
      <c r="E258" s="41">
        <f t="shared" si="80"/>
        <v>0</v>
      </c>
      <c r="F258" s="41">
        <f t="shared" si="80"/>
        <v>122130</v>
      </c>
    </row>
    <row r="259" spans="1:7" x14ac:dyDescent="0.25">
      <c r="A259" s="12" t="s">
        <v>123</v>
      </c>
      <c r="B259" s="12" t="s">
        <v>26</v>
      </c>
      <c r="C259" s="20" t="s">
        <v>364</v>
      </c>
      <c r="D259" s="41">
        <v>122130</v>
      </c>
      <c r="E259" s="41">
        <f t="shared" ref="E259:F259" si="81">E260+E263</f>
        <v>0</v>
      </c>
      <c r="F259" s="41">
        <f t="shared" si="81"/>
        <v>122130</v>
      </c>
    </row>
    <row r="260" spans="1:7" x14ac:dyDescent="0.25">
      <c r="A260" s="12" t="s">
        <v>128</v>
      </c>
      <c r="B260" s="12" t="s">
        <v>26</v>
      </c>
      <c r="C260" s="20" t="s">
        <v>365</v>
      </c>
      <c r="D260" s="41">
        <v>67130</v>
      </c>
      <c r="E260" s="41">
        <f t="shared" ref="E260:F260" si="82">E261+E262</f>
        <v>0</v>
      </c>
      <c r="F260" s="41">
        <f t="shared" si="82"/>
        <v>67130</v>
      </c>
    </row>
    <row r="261" spans="1:7" x14ac:dyDescent="0.25">
      <c r="A261" s="12" t="s">
        <v>130</v>
      </c>
      <c r="B261" s="12" t="s">
        <v>26</v>
      </c>
      <c r="C261" s="20" t="s">
        <v>366</v>
      </c>
      <c r="D261" s="41">
        <v>43130</v>
      </c>
      <c r="E261" s="41">
        <v>0</v>
      </c>
      <c r="F261" s="41">
        <f>D261+E261</f>
        <v>43130</v>
      </c>
      <c r="G261" s="37"/>
    </row>
    <row r="262" spans="1:7" x14ac:dyDescent="0.25">
      <c r="A262" s="12" t="s">
        <v>131</v>
      </c>
      <c r="B262" s="12" t="s">
        <v>26</v>
      </c>
      <c r="C262" s="20" t="s">
        <v>367</v>
      </c>
      <c r="D262" s="41">
        <v>24000</v>
      </c>
      <c r="E262" s="41">
        <v>0</v>
      </c>
      <c r="F262" s="41">
        <f>D262+E262</f>
        <v>24000</v>
      </c>
    </row>
    <row r="263" spans="1:7" x14ac:dyDescent="0.25">
      <c r="A263" s="12" t="s">
        <v>135</v>
      </c>
      <c r="B263" s="12" t="s">
        <v>26</v>
      </c>
      <c r="C263" s="20" t="s">
        <v>498</v>
      </c>
      <c r="D263" s="41">
        <v>55000</v>
      </c>
      <c r="E263" s="41">
        <v>0</v>
      </c>
      <c r="F263" s="41">
        <f>D263+E263</f>
        <v>55000</v>
      </c>
    </row>
    <row r="264" spans="1:7" s="37" customFormat="1" ht="19.2" x14ac:dyDescent="0.25">
      <c r="A264" s="36" t="s">
        <v>160</v>
      </c>
      <c r="B264" s="36"/>
      <c r="C264" s="38" t="s">
        <v>472</v>
      </c>
      <c r="D264" s="41">
        <v>75405</v>
      </c>
      <c r="E264" s="41">
        <f>E265</f>
        <v>0</v>
      </c>
      <c r="F264" s="41">
        <f>D264+E264</f>
        <v>75405</v>
      </c>
    </row>
    <row r="265" spans="1:7" s="37" customFormat="1" ht="19.2" x14ac:dyDescent="0.25">
      <c r="A265" s="36" t="s">
        <v>162</v>
      </c>
      <c r="B265" s="36"/>
      <c r="C265" s="38" t="s">
        <v>473</v>
      </c>
      <c r="D265" s="41">
        <v>75405</v>
      </c>
      <c r="E265" s="41">
        <f>E266</f>
        <v>0</v>
      </c>
      <c r="F265" s="41">
        <f t="shared" ref="F265:F268" si="83">D265+E265</f>
        <v>75405</v>
      </c>
    </row>
    <row r="266" spans="1:7" s="37" customFormat="1" x14ac:dyDescent="0.25">
      <c r="A266" s="36" t="s">
        <v>164</v>
      </c>
      <c r="B266" s="36"/>
      <c r="C266" s="38" t="s">
        <v>474</v>
      </c>
      <c r="D266" s="41">
        <v>75405</v>
      </c>
      <c r="E266" s="41">
        <f>E267</f>
        <v>0</v>
      </c>
      <c r="F266" s="41">
        <f t="shared" si="83"/>
        <v>75405</v>
      </c>
    </row>
    <row r="267" spans="1:7" s="37" customFormat="1" x14ac:dyDescent="0.25">
      <c r="A267" s="36" t="s">
        <v>123</v>
      </c>
      <c r="B267" s="36"/>
      <c r="C267" s="38" t="s">
        <v>475</v>
      </c>
      <c r="D267" s="41">
        <v>75405</v>
      </c>
      <c r="E267" s="41">
        <f>E268</f>
        <v>0</v>
      </c>
      <c r="F267" s="41">
        <f t="shared" si="83"/>
        <v>75405</v>
      </c>
    </row>
    <row r="268" spans="1:7" s="37" customFormat="1" x14ac:dyDescent="0.25">
      <c r="A268" s="36" t="s">
        <v>128</v>
      </c>
      <c r="B268" s="36"/>
      <c r="C268" s="38" t="s">
        <v>476</v>
      </c>
      <c r="D268" s="41">
        <v>75405</v>
      </c>
      <c r="E268" s="41">
        <f>E269</f>
        <v>0</v>
      </c>
      <c r="F268" s="41">
        <f t="shared" si="83"/>
        <v>75405</v>
      </c>
    </row>
    <row r="269" spans="1:7" s="37" customFormat="1" x14ac:dyDescent="0.25">
      <c r="A269" s="36" t="s">
        <v>131</v>
      </c>
      <c r="B269" s="36"/>
      <c r="C269" s="38" t="s">
        <v>477</v>
      </c>
      <c r="D269" s="41">
        <v>75405</v>
      </c>
      <c r="E269" s="41">
        <v>0</v>
      </c>
      <c r="F269" s="45">
        <f>D269+E269</f>
        <v>75405</v>
      </c>
    </row>
    <row r="270" spans="1:7" s="37" customFormat="1" ht="31.2" customHeight="1" x14ac:dyDescent="0.25">
      <c r="A270" s="36" t="s">
        <v>465</v>
      </c>
      <c r="B270" s="36"/>
      <c r="C270" s="38" t="s">
        <v>482</v>
      </c>
      <c r="D270" s="41">
        <v>1000</v>
      </c>
      <c r="E270" s="41"/>
      <c r="F270" s="41">
        <f>F271</f>
        <v>1000</v>
      </c>
    </row>
    <row r="271" spans="1:7" s="37" customFormat="1" ht="19.2" x14ac:dyDescent="0.25">
      <c r="A271" s="36" t="s">
        <v>162</v>
      </c>
      <c r="B271" s="36"/>
      <c r="C271" s="38" t="s">
        <v>481</v>
      </c>
      <c r="D271" s="41">
        <v>1000</v>
      </c>
      <c r="E271" s="41"/>
      <c r="F271" s="41">
        <f>F272</f>
        <v>1000</v>
      </c>
    </row>
    <row r="272" spans="1:7" s="37" customFormat="1" x14ac:dyDescent="0.25">
      <c r="A272" s="36" t="s">
        <v>164</v>
      </c>
      <c r="B272" s="36"/>
      <c r="C272" s="38" t="s">
        <v>480</v>
      </c>
      <c r="D272" s="41">
        <v>1000</v>
      </c>
      <c r="E272" s="41"/>
      <c r="F272" s="41">
        <f>F273</f>
        <v>1000</v>
      </c>
    </row>
    <row r="273" spans="1:6" s="37" customFormat="1" x14ac:dyDescent="0.25">
      <c r="A273" s="36" t="s">
        <v>123</v>
      </c>
      <c r="B273" s="36"/>
      <c r="C273" s="38" t="s">
        <v>479</v>
      </c>
      <c r="D273" s="41">
        <v>1000</v>
      </c>
      <c r="E273" s="41">
        <v>0</v>
      </c>
      <c r="F273" s="41">
        <f>F274</f>
        <v>1000</v>
      </c>
    </row>
    <row r="274" spans="1:6" s="37" customFormat="1" x14ac:dyDescent="0.25">
      <c r="A274" s="36" t="s">
        <v>131</v>
      </c>
      <c r="B274" s="36"/>
      <c r="C274" s="44" t="s">
        <v>478</v>
      </c>
      <c r="D274" s="41">
        <v>1000</v>
      </c>
      <c r="E274" s="41">
        <v>0</v>
      </c>
      <c r="F274" s="45">
        <f>D274+E274</f>
        <v>1000</v>
      </c>
    </row>
    <row r="275" spans="1:6" x14ac:dyDescent="0.25">
      <c r="A275" s="12" t="s">
        <v>370</v>
      </c>
      <c r="B275" s="12" t="s">
        <v>26</v>
      </c>
      <c r="C275" s="20" t="s">
        <v>371</v>
      </c>
      <c r="D275" s="41">
        <v>252000</v>
      </c>
      <c r="E275" s="41">
        <f t="shared" ref="E275:F281" si="84">E276</f>
        <v>0</v>
      </c>
      <c r="F275" s="41">
        <f>F276</f>
        <v>252000</v>
      </c>
    </row>
    <row r="276" spans="1:6" ht="19.2" x14ac:dyDescent="0.25">
      <c r="A276" s="12" t="s">
        <v>372</v>
      </c>
      <c r="B276" s="12" t="s">
        <v>26</v>
      </c>
      <c r="C276" s="20" t="s">
        <v>373</v>
      </c>
      <c r="D276" s="41">
        <v>252000</v>
      </c>
      <c r="E276" s="41">
        <f t="shared" si="84"/>
        <v>0</v>
      </c>
      <c r="F276" s="41">
        <f t="shared" si="84"/>
        <v>252000</v>
      </c>
    </row>
    <row r="277" spans="1:6" x14ac:dyDescent="0.25">
      <c r="A277" s="12" t="s">
        <v>374</v>
      </c>
      <c r="B277" s="12" t="s">
        <v>26</v>
      </c>
      <c r="C277" s="20" t="s">
        <v>375</v>
      </c>
      <c r="D277" s="41">
        <v>252000</v>
      </c>
      <c r="E277" s="41">
        <f t="shared" si="84"/>
        <v>0</v>
      </c>
      <c r="F277" s="41">
        <f t="shared" si="84"/>
        <v>252000</v>
      </c>
    </row>
    <row r="278" spans="1:6" x14ac:dyDescent="0.25">
      <c r="A278" s="12" t="s">
        <v>376</v>
      </c>
      <c r="B278" s="12" t="s">
        <v>26</v>
      </c>
      <c r="C278" s="20" t="s">
        <v>377</v>
      </c>
      <c r="D278" s="41">
        <v>252000</v>
      </c>
      <c r="E278" s="41">
        <f t="shared" si="84"/>
        <v>0</v>
      </c>
      <c r="F278" s="41">
        <f t="shared" si="84"/>
        <v>252000</v>
      </c>
    </row>
    <row r="279" spans="1:6" x14ac:dyDescent="0.25">
      <c r="A279" s="12" t="s">
        <v>378</v>
      </c>
      <c r="B279" s="12" t="s">
        <v>26</v>
      </c>
      <c r="C279" s="20" t="s">
        <v>379</v>
      </c>
      <c r="D279" s="41">
        <v>252000</v>
      </c>
      <c r="E279" s="41">
        <f t="shared" si="84"/>
        <v>0</v>
      </c>
      <c r="F279" s="41">
        <f t="shared" si="84"/>
        <v>252000</v>
      </c>
    </row>
    <row r="280" spans="1:6" x14ac:dyDescent="0.25">
      <c r="A280" s="12" t="s">
        <v>123</v>
      </c>
      <c r="B280" s="12" t="s">
        <v>26</v>
      </c>
      <c r="C280" s="20" t="s">
        <v>380</v>
      </c>
      <c r="D280" s="41">
        <v>252000</v>
      </c>
      <c r="E280" s="41">
        <f t="shared" si="84"/>
        <v>0</v>
      </c>
      <c r="F280" s="41">
        <f t="shared" si="84"/>
        <v>252000</v>
      </c>
    </row>
    <row r="281" spans="1:6" x14ac:dyDescent="0.25">
      <c r="A281" s="12" t="s">
        <v>368</v>
      </c>
      <c r="B281" s="12" t="s">
        <v>26</v>
      </c>
      <c r="C281" s="20" t="s">
        <v>381</v>
      </c>
      <c r="D281" s="41">
        <v>252000</v>
      </c>
      <c r="E281" s="41">
        <f t="shared" si="84"/>
        <v>0</v>
      </c>
      <c r="F281" s="41">
        <f t="shared" si="84"/>
        <v>252000</v>
      </c>
    </row>
    <row r="282" spans="1:6" ht="19.2" x14ac:dyDescent="0.25">
      <c r="A282" s="12" t="s">
        <v>369</v>
      </c>
      <c r="B282" s="12" t="s">
        <v>26</v>
      </c>
      <c r="C282" s="20" t="s">
        <v>382</v>
      </c>
      <c r="D282" s="41">
        <v>252000</v>
      </c>
      <c r="E282" s="41">
        <v>0</v>
      </c>
      <c r="F282" s="41">
        <f>D282+E282</f>
        <v>252000</v>
      </c>
    </row>
    <row r="283" spans="1:6" x14ac:dyDescent="0.25">
      <c r="A283" s="12" t="s">
        <v>383</v>
      </c>
      <c r="B283" s="12" t="s">
        <v>26</v>
      </c>
      <c r="C283" s="20" t="s">
        <v>384</v>
      </c>
      <c r="D283" s="41">
        <v>11000</v>
      </c>
      <c r="E283" s="41">
        <f t="shared" ref="E283:F283" si="85">E284</f>
        <v>0</v>
      </c>
      <c r="F283" s="41">
        <f t="shared" si="85"/>
        <v>11000</v>
      </c>
    </row>
    <row r="284" spans="1:6" ht="19.2" x14ac:dyDescent="0.25">
      <c r="A284" s="12" t="s">
        <v>385</v>
      </c>
      <c r="B284" s="12" t="s">
        <v>26</v>
      </c>
      <c r="C284" s="20" t="s">
        <v>386</v>
      </c>
      <c r="D284" s="41">
        <v>11000</v>
      </c>
      <c r="E284" s="41">
        <f t="shared" ref="E284:F284" si="86">E285</f>
        <v>0</v>
      </c>
      <c r="F284" s="41">
        <f t="shared" si="86"/>
        <v>11000</v>
      </c>
    </row>
    <row r="285" spans="1:6" ht="19.2" x14ac:dyDescent="0.25">
      <c r="A285" s="12" t="s">
        <v>160</v>
      </c>
      <c r="B285" s="12" t="s">
        <v>26</v>
      </c>
      <c r="C285" s="20" t="s">
        <v>387</v>
      </c>
      <c r="D285" s="41">
        <v>11000</v>
      </c>
      <c r="E285" s="41">
        <f t="shared" ref="E285:F288" si="87">E286</f>
        <v>0</v>
      </c>
      <c r="F285" s="41">
        <f t="shared" si="87"/>
        <v>11000</v>
      </c>
    </row>
    <row r="286" spans="1:6" ht="19.2" x14ac:dyDescent="0.25">
      <c r="A286" s="12" t="s">
        <v>162</v>
      </c>
      <c r="B286" s="12" t="s">
        <v>26</v>
      </c>
      <c r="C286" s="20" t="s">
        <v>388</v>
      </c>
      <c r="D286" s="41">
        <v>11000</v>
      </c>
      <c r="E286" s="41">
        <f t="shared" si="87"/>
        <v>0</v>
      </c>
      <c r="F286" s="41">
        <f t="shared" si="87"/>
        <v>11000</v>
      </c>
    </row>
    <row r="287" spans="1:6" x14ac:dyDescent="0.25">
      <c r="A287" s="12" t="s">
        <v>164</v>
      </c>
      <c r="B287" s="12" t="s">
        <v>26</v>
      </c>
      <c r="C287" s="20" t="s">
        <v>389</v>
      </c>
      <c r="D287" s="41">
        <v>11000</v>
      </c>
      <c r="E287" s="41">
        <f t="shared" si="87"/>
        <v>0</v>
      </c>
      <c r="F287" s="41">
        <f t="shared" si="87"/>
        <v>11000</v>
      </c>
    </row>
    <row r="288" spans="1:6" x14ac:dyDescent="0.25">
      <c r="A288" s="12" t="s">
        <v>123</v>
      </c>
      <c r="B288" s="12" t="s">
        <v>26</v>
      </c>
      <c r="C288" s="20" t="s">
        <v>390</v>
      </c>
      <c r="D288" s="41">
        <v>11000</v>
      </c>
      <c r="E288" s="41">
        <f t="shared" si="87"/>
        <v>0</v>
      </c>
      <c r="F288" s="41">
        <f t="shared" si="87"/>
        <v>11000</v>
      </c>
    </row>
    <row r="289" spans="1:6" x14ac:dyDescent="0.25">
      <c r="A289" s="12" t="s">
        <v>135</v>
      </c>
      <c r="B289" s="12" t="s">
        <v>26</v>
      </c>
      <c r="C289" s="20" t="s">
        <v>391</v>
      </c>
      <c r="D289" s="41">
        <v>11000</v>
      </c>
      <c r="E289" s="41">
        <v>0</v>
      </c>
      <c r="F289" s="41">
        <f>D289+E289</f>
        <v>11000</v>
      </c>
    </row>
    <row r="290" spans="1:6" ht="15" customHeight="1" x14ac:dyDescent="0.25">
      <c r="A290" s="39" t="s">
        <v>428</v>
      </c>
      <c r="B290" s="39"/>
      <c r="C290" s="39"/>
      <c r="D290" s="43">
        <v>0</v>
      </c>
      <c r="E290" s="43">
        <v>0</v>
      </c>
      <c r="F290" s="43">
        <v>0</v>
      </c>
    </row>
    <row r="291" spans="1:6" ht="15" customHeight="1" x14ac:dyDescent="0.25">
      <c r="A291" s="39" t="s">
        <v>429</v>
      </c>
      <c r="B291" s="39"/>
      <c r="C291" s="39"/>
      <c r="D291" s="43">
        <v>11652583.189999999</v>
      </c>
      <c r="E291" s="43">
        <f>E290+E9</f>
        <v>0</v>
      </c>
      <c r="F291" s="43">
        <f>F290+F9</f>
        <v>11652583.189999999</v>
      </c>
    </row>
    <row r="292" spans="1:6" ht="4.5" customHeight="1" x14ac:dyDescent="0.25">
      <c r="A292"/>
      <c r="B292"/>
      <c r="C292"/>
      <c r="D292"/>
      <c r="E292"/>
    </row>
    <row r="293" spans="1:6" ht="5.25" customHeight="1" x14ac:dyDescent="0.25">
      <c r="A293"/>
      <c r="B293"/>
      <c r="C293"/>
      <c r="D293"/>
      <c r="E293"/>
    </row>
    <row r="294" spans="1:6" ht="3.75" customHeight="1" x14ac:dyDescent="0.25">
      <c r="A294"/>
      <c r="B294"/>
      <c r="C294"/>
      <c r="D294"/>
      <c r="E294"/>
    </row>
    <row r="295" spans="1:6" x14ac:dyDescent="0.25">
      <c r="A295"/>
      <c r="B295"/>
      <c r="C295"/>
      <c r="D295"/>
      <c r="E295"/>
    </row>
    <row r="296" spans="1:6" x14ac:dyDescent="0.25">
      <c r="A296"/>
      <c r="B296"/>
      <c r="C296"/>
      <c r="D296"/>
      <c r="E296"/>
    </row>
    <row r="297" spans="1:6" x14ac:dyDescent="0.25">
      <c r="A297"/>
      <c r="B297"/>
      <c r="C297"/>
      <c r="D297"/>
      <c r="E297"/>
    </row>
    <row r="298" spans="1:6" x14ac:dyDescent="0.25">
      <c r="A298"/>
      <c r="B298"/>
      <c r="C298"/>
      <c r="D298"/>
      <c r="E298"/>
    </row>
    <row r="299" spans="1:6" x14ac:dyDescent="0.25">
      <c r="A299"/>
      <c r="B299"/>
      <c r="C299"/>
      <c r="D299"/>
      <c r="E299"/>
    </row>
  </sheetData>
  <mergeCells count="8">
    <mergeCell ref="F4:F7"/>
    <mergeCell ref="E4:E7"/>
    <mergeCell ref="C1:F1"/>
    <mergeCell ref="A2:E2"/>
    <mergeCell ref="A4:A7"/>
    <mergeCell ref="B4:B7"/>
    <mergeCell ref="C4:C7"/>
    <mergeCell ref="D4:D7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66" fitToHeight="100" pageOrder="overThenDown" orientation="portrait" verticalDpi="300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21"/>
      <c r="B1" s="22"/>
      <c r="C1" s="23"/>
      <c r="D1" s="24"/>
      <c r="E1"/>
      <c r="F1" s="14" t="s">
        <v>22</v>
      </c>
    </row>
    <row r="2" spans="1:6" ht="13.8" x14ac:dyDescent="0.25">
      <c r="A2" s="47" t="s">
        <v>13</v>
      </c>
      <c r="B2" s="47"/>
      <c r="C2" s="47"/>
      <c r="D2" s="47"/>
      <c r="E2" s="47"/>
      <c r="F2" s="47"/>
    </row>
    <row r="3" spans="1:6" ht="13.5" customHeight="1" thickBot="1" x14ac:dyDescent="0.3">
      <c r="A3" s="5"/>
      <c r="B3" s="25"/>
      <c r="C3" s="6"/>
      <c r="D3" s="7"/>
      <c r="E3" s="7"/>
      <c r="F3" s="8"/>
    </row>
    <row r="4" spans="1:6" x14ac:dyDescent="0.25">
      <c r="A4" s="50" t="s">
        <v>1</v>
      </c>
      <c r="B4" s="50" t="s">
        <v>11</v>
      </c>
      <c r="C4" s="59" t="s">
        <v>14</v>
      </c>
      <c r="D4" s="65" t="s">
        <v>8</v>
      </c>
      <c r="E4" s="52" t="s">
        <v>3</v>
      </c>
      <c r="F4" s="70" t="s">
        <v>4</v>
      </c>
    </row>
    <row r="5" spans="1:6" x14ac:dyDescent="0.25">
      <c r="A5" s="51"/>
      <c r="B5" s="51"/>
      <c r="C5" s="63"/>
      <c r="D5" s="66"/>
      <c r="E5" s="68"/>
      <c r="F5" s="71"/>
    </row>
    <row r="6" spans="1:6" ht="51.75" customHeight="1" x14ac:dyDescent="0.25">
      <c r="A6" s="51"/>
      <c r="B6" s="51"/>
      <c r="C6" s="63"/>
      <c r="D6" s="66"/>
      <c r="E6" s="68"/>
      <c r="F6" s="71"/>
    </row>
    <row r="7" spans="1:6" ht="16.5" customHeight="1" x14ac:dyDescent="0.25">
      <c r="A7" s="51"/>
      <c r="B7" s="51"/>
      <c r="C7" s="63"/>
      <c r="D7" s="66"/>
      <c r="E7" s="68"/>
      <c r="F7" s="71"/>
    </row>
    <row r="8" spans="1:6" ht="12.75" customHeight="1" x14ac:dyDescent="0.25">
      <c r="A8" s="51"/>
      <c r="B8" s="51"/>
      <c r="C8" s="63"/>
      <c r="D8" s="66"/>
      <c r="E8" s="68"/>
      <c r="F8" s="71"/>
    </row>
    <row r="9" spans="1:6" x14ac:dyDescent="0.25">
      <c r="A9" s="51"/>
      <c r="B9" s="51"/>
      <c r="C9" s="63"/>
      <c r="D9" s="66"/>
      <c r="E9" s="68"/>
      <c r="F9" s="71"/>
    </row>
    <row r="10" spans="1:6" ht="13.8" thickBot="1" x14ac:dyDescent="0.3">
      <c r="A10" s="51"/>
      <c r="B10" s="51"/>
      <c r="C10" s="64"/>
      <c r="D10" s="67"/>
      <c r="E10" s="69"/>
      <c r="F10" s="72"/>
    </row>
    <row r="11" spans="1:6" ht="13.8" thickBot="1" x14ac:dyDescent="0.3">
      <c r="A11" s="9">
        <v>1</v>
      </c>
      <c r="B11" s="9">
        <v>2</v>
      </c>
      <c r="C11" s="9">
        <v>3</v>
      </c>
      <c r="D11" s="10" t="s">
        <v>0</v>
      </c>
      <c r="E11" s="26" t="s">
        <v>6</v>
      </c>
      <c r="F11" s="10" t="s">
        <v>7</v>
      </c>
    </row>
    <row r="12" spans="1:6" x14ac:dyDescent="0.25">
      <c r="A12" s="12" t="s">
        <v>394</v>
      </c>
      <c r="B12" s="11" t="s">
        <v>395</v>
      </c>
      <c r="C12" s="11" t="s">
        <v>26</v>
      </c>
      <c r="D12" s="15">
        <v>1433901.99</v>
      </c>
      <c r="E12" s="15">
        <v>359093.5</v>
      </c>
      <c r="F12" s="15"/>
    </row>
    <row r="13" spans="1:6" x14ac:dyDescent="0.25">
      <c r="A13" s="12" t="s">
        <v>27</v>
      </c>
      <c r="B13" s="11" t="s">
        <v>26</v>
      </c>
      <c r="C13" s="11" t="s">
        <v>26</v>
      </c>
      <c r="D13" s="15"/>
      <c r="E13" s="15"/>
      <c r="F13" s="15"/>
    </row>
    <row r="14" spans="1:6" x14ac:dyDescent="0.25">
      <c r="A14" s="12" t="s">
        <v>396</v>
      </c>
      <c r="B14" s="11" t="s">
        <v>397</v>
      </c>
      <c r="C14" s="11" t="s">
        <v>26</v>
      </c>
      <c r="D14" s="15"/>
      <c r="E14" s="15"/>
      <c r="F14" s="15"/>
    </row>
    <row r="15" spans="1:6" x14ac:dyDescent="0.25">
      <c r="A15" s="12" t="s">
        <v>398</v>
      </c>
      <c r="B15" s="11" t="s">
        <v>26</v>
      </c>
      <c r="C15" s="11" t="s">
        <v>26</v>
      </c>
      <c r="D15" s="15"/>
      <c r="E15" s="15"/>
      <c r="F15" s="15"/>
    </row>
    <row r="16" spans="1:6" x14ac:dyDescent="0.25">
      <c r="A16" s="12" t="s">
        <v>399</v>
      </c>
      <c r="B16" s="11" t="s">
        <v>400</v>
      </c>
      <c r="C16" s="11" t="s">
        <v>26</v>
      </c>
      <c r="D16" s="15"/>
      <c r="E16" s="15"/>
      <c r="F16" s="15"/>
    </row>
    <row r="17" spans="1:6" x14ac:dyDescent="0.25">
      <c r="A17" s="12" t="s">
        <v>398</v>
      </c>
      <c r="B17" s="11" t="s">
        <v>26</v>
      </c>
      <c r="C17" s="11" t="s">
        <v>26</v>
      </c>
      <c r="D17" s="15"/>
      <c r="E17" s="15"/>
      <c r="F17" s="15"/>
    </row>
    <row r="18" spans="1:6" x14ac:dyDescent="0.25">
      <c r="A18" s="12" t="s">
        <v>401</v>
      </c>
      <c r="B18" s="11" t="s">
        <v>402</v>
      </c>
      <c r="C18" s="11" t="s">
        <v>26</v>
      </c>
      <c r="D18" s="15">
        <v>1433901.99</v>
      </c>
      <c r="E18" s="15">
        <v>359093.5</v>
      </c>
      <c r="F18" s="15"/>
    </row>
    <row r="19" spans="1:6" x14ac:dyDescent="0.25">
      <c r="A19" s="12" t="s">
        <v>403</v>
      </c>
      <c r="B19" s="11" t="s">
        <v>404</v>
      </c>
      <c r="C19" s="11" t="s">
        <v>26</v>
      </c>
      <c r="D19" s="15">
        <v>-19526189.530000001</v>
      </c>
      <c r="E19" s="15">
        <v>-15604879.74</v>
      </c>
      <c r="F19" s="15"/>
    </row>
    <row r="20" spans="1:6" ht="19.2" x14ac:dyDescent="0.25">
      <c r="A20" s="12" t="s">
        <v>405</v>
      </c>
      <c r="B20" s="11" t="s">
        <v>26</v>
      </c>
      <c r="C20" s="11" t="s">
        <v>406</v>
      </c>
      <c r="D20" s="15">
        <v>-19526189.530000001</v>
      </c>
      <c r="E20" s="15">
        <v>-15604879.74</v>
      </c>
      <c r="F20" s="15"/>
    </row>
    <row r="21" spans="1:6" x14ac:dyDescent="0.25">
      <c r="A21" s="12" t="s">
        <v>407</v>
      </c>
      <c r="B21" s="11" t="s">
        <v>408</v>
      </c>
      <c r="C21" s="11" t="s">
        <v>26</v>
      </c>
      <c r="D21" s="15">
        <v>20960091.52</v>
      </c>
      <c r="E21" s="15">
        <v>15963973.24</v>
      </c>
      <c r="F21" s="15"/>
    </row>
    <row r="22" spans="1:6" ht="19.2" x14ac:dyDescent="0.25">
      <c r="A22" s="12" t="s">
        <v>409</v>
      </c>
      <c r="B22" s="11" t="s">
        <v>26</v>
      </c>
      <c r="C22" s="11" t="s">
        <v>410</v>
      </c>
      <c r="D22" s="15">
        <v>20960091.52</v>
      </c>
      <c r="E22" s="15">
        <v>15963973.24</v>
      </c>
      <c r="F22" s="15"/>
    </row>
    <row r="23" spans="1:6" ht="12.75" customHeight="1" x14ac:dyDescent="0.25">
      <c r="A23"/>
      <c r="B23" s="27"/>
      <c r="C23" s="28"/>
      <c r="D23" s="28"/>
      <c r="E23" s="28"/>
      <c r="F23" s="28"/>
    </row>
    <row r="24" spans="1:6" ht="15" customHeight="1" x14ac:dyDescent="0.25">
      <c r="A24" s="21" t="s">
        <v>15</v>
      </c>
      <c r="B24" s="22"/>
      <c r="C24" s="61" t="s">
        <v>392</v>
      </c>
      <c r="D24" s="61"/>
      <c r="E24" s="28"/>
      <c r="F24" s="28"/>
    </row>
    <row r="25" spans="1:6" ht="11.25" customHeight="1" x14ac:dyDescent="0.25">
      <c r="A25" s="4" t="s">
        <v>16</v>
      </c>
      <c r="B25" s="4"/>
      <c r="C25" s="29"/>
      <c r="D25" s="30"/>
      <c r="E25" s="21"/>
      <c r="F25" s="30"/>
    </row>
    <row r="26" spans="1:6" ht="4.5" hidden="1" customHeight="1" x14ac:dyDescent="0.25">
      <c r="A26" s="4"/>
      <c r="B26" s="4"/>
      <c r="C26" s="29"/>
      <c r="D26" s="30"/>
      <c r="E26" s="21"/>
      <c r="F26" s="30"/>
    </row>
    <row r="27" spans="1:6" ht="23.25" customHeight="1" x14ac:dyDescent="0.25">
      <c r="A27" s="4" t="s">
        <v>17</v>
      </c>
      <c r="B27" s="4"/>
      <c r="C27" s="29"/>
      <c r="D27" s="30"/>
      <c r="E27" s="21"/>
      <c r="F27" s="30"/>
    </row>
    <row r="28" spans="1:6" ht="10.5" customHeight="1" x14ac:dyDescent="0.25">
      <c r="A28" s="4" t="s">
        <v>18</v>
      </c>
      <c r="B28" s="4"/>
      <c r="C28" s="62"/>
      <c r="D28" s="62"/>
      <c r="E28" s="21"/>
      <c r="F28" s="30"/>
    </row>
    <row r="29" spans="1:6" x14ac:dyDescent="0.25">
      <c r="A29" s="4" t="s">
        <v>19</v>
      </c>
      <c r="B29" s="4"/>
      <c r="C29" s="29"/>
      <c r="D29" s="30"/>
      <c r="E29" s="21"/>
      <c r="F29" s="30"/>
    </row>
    <row r="30" spans="1:6" x14ac:dyDescent="0.25">
      <c r="A30" s="4"/>
      <c r="B30" s="4"/>
      <c r="C30" s="29"/>
      <c r="D30" s="30"/>
      <c r="E30" s="21"/>
      <c r="F30" s="30"/>
    </row>
    <row r="31" spans="1:6" x14ac:dyDescent="0.25">
      <c r="A31" s="4" t="s">
        <v>20</v>
      </c>
      <c r="B31" s="4"/>
      <c r="C31" s="61" t="s">
        <v>393</v>
      </c>
      <c r="D31" s="61"/>
      <c r="E31" s="30"/>
      <c r="F31" s="30"/>
    </row>
    <row r="32" spans="1:6" x14ac:dyDescent="0.25">
      <c r="A32" s="4" t="s">
        <v>21</v>
      </c>
      <c r="B32" s="4"/>
      <c r="C32" s="29"/>
      <c r="D32" s="30"/>
      <c r="E32" s="30"/>
      <c r="F32" s="30"/>
    </row>
    <row r="33" spans="1:6" x14ac:dyDescent="0.25">
      <c r="A33" s="4"/>
      <c r="B33" s="4"/>
      <c r="C33"/>
      <c r="D33" s="31"/>
      <c r="E33" s="6"/>
      <c r="F33" s="8"/>
    </row>
    <row r="34" spans="1:6" x14ac:dyDescent="0.25">
      <c r="A34" s="4" t="s">
        <v>23</v>
      </c>
      <c r="C34"/>
      <c r="D34" s="30"/>
      <c r="E34" s="6"/>
      <c r="F34" s="8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2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 Доходы бюджета</vt:lpstr>
      <vt:lpstr>Лист1</vt:lpstr>
      <vt:lpstr>2 Расходы бюджета</vt:lpstr>
      <vt:lpstr>3 Источники финансирования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2020-01-16T08:00:58Z</cp:lastPrinted>
  <dcterms:created xsi:type="dcterms:W3CDTF">1999-06-18T11:49:53Z</dcterms:created>
  <dcterms:modified xsi:type="dcterms:W3CDTF">2020-05-18T09:27:23Z</dcterms:modified>
</cp:coreProperties>
</file>